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23 год\0_4 квартал 2023_отчет_отправка\Отправка\2 отправка на гос услуги\"/>
    </mc:Choice>
  </mc:AlternateContent>
  <bookViews>
    <workbookView xWindow="1860" yWindow="0" windowWidth="17070" windowHeight="12150" tabRatio="673"/>
  </bookViews>
  <sheets>
    <sheet name="20квФп" sheetId="11" r:id="rId1"/>
    <sheet name="20квФп_АЭ" sheetId="2" r:id="rId2"/>
    <sheet name="20квФп_БЭ" sheetId="3" r:id="rId3"/>
    <sheet name="20квФп_ГАЭС" sheetId="4" r:id="rId4"/>
    <sheet name="20квФп_КЭ" sheetId="18" r:id="rId5"/>
    <sheet name="20квФп_КУЭ" sheetId="6" r:id="rId6"/>
    <sheet name="20квФп_ОЭ" sheetId="7" r:id="rId7"/>
    <sheet name="20квФп_ХЭ" sheetId="8" r:id="rId8"/>
    <sheet name="20квФп_ЧЭ" sheetId="9" r:id="rId9"/>
  </sheets>
  <externalReferences>
    <externalReference r:id="rId10"/>
  </externalReferences>
  <definedNames>
    <definedName name="_xlnm._FilterDatabase" localSheetId="0" hidden="1">'20квФп'!$A$21:$H$451</definedName>
    <definedName name="_xlnm._FilterDatabase" localSheetId="1" hidden="1">'20квФп_АЭ'!$A$21:$H$21</definedName>
    <definedName name="_xlnm._FilterDatabase" localSheetId="2" hidden="1">'20квФп_БЭ'!$A$21:$H$21</definedName>
    <definedName name="_xlnm._FilterDatabase" localSheetId="3" hidden="1">'20квФп_ГАЭС'!$A$21:$H$21</definedName>
    <definedName name="_xlnm._FilterDatabase" localSheetId="5" hidden="1">'20квФп_КУЭ'!$A$21:$H$21</definedName>
    <definedName name="_xlnm._FilterDatabase" localSheetId="4" hidden="1">'20квФп_КЭ'!$A$21:$H$451</definedName>
    <definedName name="_xlnm._FilterDatabase" localSheetId="6" hidden="1">'20квФп_ОЭ'!$A$21:$H$21</definedName>
    <definedName name="_xlnm._FilterDatabase" localSheetId="7" hidden="1">'20квФп_ХЭ'!$A$21:$H$21</definedName>
    <definedName name="_xlnm._FilterDatabase" localSheetId="8" hidden="1">'20квФп_ЧЭ'!$A$21:$H$21</definedName>
    <definedName name="Z_500C2F4F_1743_499A_A051_20565DBF52B2_.wvu.PrintArea" localSheetId="0" hidden="1">'20квФп'!$A$1:$H$459</definedName>
    <definedName name="Z_500C2F4F_1743_499A_A051_20565DBF52B2_.wvu.PrintArea" localSheetId="1" hidden="1">'20квФп_АЭ'!$A$1:$H$459</definedName>
    <definedName name="Z_500C2F4F_1743_499A_A051_20565DBF52B2_.wvu.PrintArea" localSheetId="2" hidden="1">'20квФп_БЭ'!$A$1:$H$459</definedName>
    <definedName name="Z_500C2F4F_1743_499A_A051_20565DBF52B2_.wvu.PrintArea" localSheetId="3" hidden="1">'20квФп_ГАЭС'!$A$1:$H$459</definedName>
    <definedName name="Z_500C2F4F_1743_499A_A051_20565DBF52B2_.wvu.PrintArea" localSheetId="5" hidden="1">'20квФп_КУЭ'!$A$1:$H$459</definedName>
    <definedName name="Z_500C2F4F_1743_499A_A051_20565DBF52B2_.wvu.PrintArea" localSheetId="4" hidden="1">'20квФп_КЭ'!$A$1:$H$459</definedName>
    <definedName name="Z_500C2F4F_1743_499A_A051_20565DBF52B2_.wvu.PrintArea" localSheetId="6" hidden="1">'20квФп_ОЭ'!$A$1:$H$459</definedName>
    <definedName name="Z_500C2F4F_1743_499A_A051_20565DBF52B2_.wvu.PrintArea" localSheetId="7" hidden="1">'20квФп_ХЭ'!$A$1:$H$459</definedName>
    <definedName name="Z_500C2F4F_1743_499A_A051_20565DBF52B2_.wvu.PrintArea" localSheetId="8" hidden="1">'20квФп_ЧЭ'!$A$1:$H$459</definedName>
    <definedName name="_xlnm.Print_Titles" localSheetId="0">'20квФп'!$19:$21</definedName>
    <definedName name="_xlnm.Print_Titles" localSheetId="1">'20квФп_АЭ'!$19:$21</definedName>
    <definedName name="_xlnm.Print_Titles" localSheetId="2">'20квФп_БЭ'!$19:$21</definedName>
    <definedName name="_xlnm.Print_Titles" localSheetId="3">'20квФп_ГАЭС'!$19:$21</definedName>
    <definedName name="_xlnm.Print_Titles" localSheetId="5">'20квФп_КУЭ'!$19:$21</definedName>
    <definedName name="_xlnm.Print_Titles" localSheetId="4">'20квФп_КЭ'!$19:$21</definedName>
    <definedName name="_xlnm.Print_Titles" localSheetId="6">'20квФп_ОЭ'!$19:$21</definedName>
    <definedName name="_xlnm.Print_Titles" localSheetId="7">'20квФп_ХЭ'!$19:$21</definedName>
    <definedName name="_xlnm.Print_Titles" localSheetId="8">'20квФп_ЧЭ'!$19:$21</definedName>
    <definedName name="_xlnm.Print_Area" localSheetId="0">'20квФп'!$A$1:$H$451</definedName>
    <definedName name="_xlnm.Print_Area" localSheetId="1">'20квФп_АЭ'!$A$1:$H$462</definedName>
    <definedName name="_xlnm.Print_Area" localSheetId="2">'20квФп_БЭ'!$A$1:$H$461</definedName>
    <definedName name="_xlnm.Print_Area" localSheetId="3">'20квФп_ГАЭС'!$A$1:$H$461</definedName>
    <definedName name="_xlnm.Print_Area" localSheetId="5">'20квФп_КУЭ'!$A$1:$H$461</definedName>
    <definedName name="_xlnm.Print_Area" localSheetId="4">'20квФп_КЭ'!$A$1:$H$461</definedName>
    <definedName name="_xlnm.Print_Area" localSheetId="6">'20квФп_ОЭ'!$A$1:$H$461</definedName>
    <definedName name="_xlnm.Print_Area" localSheetId="7">'20квФп_ХЭ'!$A$1:$H$461</definedName>
    <definedName name="_xlnm.Print_Area" localSheetId="8">'20квФп_ЧЭ'!$A$1:$H$461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5" i="6" l="1"/>
  <c r="E367" i="2" l="1"/>
  <c r="E367" i="3"/>
  <c r="E367" i="4"/>
  <c r="E367" i="18"/>
  <c r="E367" i="6"/>
  <c r="E367" i="7"/>
  <c r="E367" i="8"/>
  <c r="E367" i="9"/>
  <c r="E367" i="11"/>
  <c r="E483" i="2" l="1"/>
  <c r="E483" i="3"/>
  <c r="E483" i="4"/>
  <c r="E483" i="18"/>
  <c r="E483" i="6"/>
  <c r="E483" i="7"/>
  <c r="E483" i="8"/>
  <c r="E483" i="9"/>
  <c r="E483" i="11"/>
  <c r="D483" i="2"/>
  <c r="D483" i="3"/>
  <c r="D483" i="4"/>
  <c r="D483" i="18"/>
  <c r="D483" i="6"/>
  <c r="D483" i="7"/>
  <c r="D483" i="8"/>
  <c r="D483" i="9"/>
  <c r="D483" i="11"/>
  <c r="E477" i="2"/>
  <c r="E477" i="3"/>
  <c r="E477" i="4"/>
  <c r="E477" i="18"/>
  <c r="E477" i="6"/>
  <c r="E477" i="7"/>
  <c r="E477" i="8"/>
  <c r="E477" i="9"/>
  <c r="E477" i="11"/>
  <c r="F486" i="11" l="1"/>
  <c r="F481" i="11"/>
  <c r="F476" i="11"/>
  <c r="F468" i="11"/>
  <c r="F486" i="4"/>
  <c r="F481" i="4"/>
  <c r="F476" i="4"/>
  <c r="F468" i="4"/>
  <c r="F486" i="18"/>
  <c r="F481" i="18"/>
  <c r="F476" i="18"/>
  <c r="F468" i="18"/>
  <c r="F486" i="6"/>
  <c r="F481" i="6"/>
  <c r="F476" i="6"/>
  <c r="F468" i="6"/>
  <c r="F486" i="7"/>
  <c r="F481" i="7"/>
  <c r="F476" i="7"/>
  <c r="F468" i="7"/>
  <c r="F486" i="8"/>
  <c r="F481" i="8"/>
  <c r="F476" i="8"/>
  <c r="F468" i="8"/>
  <c r="F486" i="9"/>
  <c r="F481" i="9"/>
  <c r="F476" i="9"/>
  <c r="F468" i="9"/>
  <c r="F486" i="3"/>
  <c r="F481" i="3"/>
  <c r="F476" i="3"/>
  <c r="F468" i="3"/>
  <c r="G476" i="7" l="1"/>
  <c r="G476" i="8"/>
  <c r="G468" i="9"/>
  <c r="G481" i="8"/>
  <c r="G486" i="7"/>
  <c r="G468" i="18"/>
  <c r="G486" i="6"/>
  <c r="G481" i="7"/>
  <c r="G486" i="11"/>
  <c r="G476" i="9"/>
  <c r="G476" i="18"/>
  <c r="G481" i="4"/>
  <c r="G481" i="6"/>
  <c r="G468" i="3"/>
  <c r="G486" i="3"/>
  <c r="G468" i="6"/>
  <c r="G486" i="9"/>
  <c r="G476" i="3"/>
  <c r="G486" i="18"/>
  <c r="G468" i="7"/>
  <c r="G468" i="11"/>
  <c r="G476" i="4"/>
  <c r="G468" i="8"/>
  <c r="G476" i="6"/>
  <c r="G476" i="11"/>
  <c r="G468" i="4"/>
  <c r="G481" i="11"/>
  <c r="G481" i="9"/>
  <c r="G481" i="18"/>
  <c r="G486" i="8"/>
  <c r="G481" i="3"/>
  <c r="G486" i="4"/>
  <c r="F486" i="2"/>
  <c r="F481" i="2"/>
  <c r="F476" i="2"/>
  <c r="F468" i="2"/>
  <c r="G476" i="2" l="1"/>
  <c r="G481" i="2"/>
  <c r="G486" i="2"/>
  <c r="G468" i="2"/>
  <c r="E480" i="11" l="1"/>
  <c r="E475" i="2"/>
  <c r="E480" i="18"/>
  <c r="E480" i="3"/>
  <c r="E475" i="11"/>
  <c r="E480" i="9"/>
  <c r="E480" i="6"/>
  <c r="E475" i="4"/>
  <c r="E480" i="2"/>
  <c r="E475" i="8"/>
  <c r="E480" i="4"/>
  <c r="E475" i="7"/>
  <c r="E475" i="3"/>
  <c r="E475" i="18"/>
  <c r="E475" i="9"/>
  <c r="E475" i="6"/>
  <c r="E480" i="8"/>
  <c r="E480" i="7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36" i="3"/>
  <c r="F437" i="3"/>
  <c r="F438" i="3"/>
  <c r="F439" i="3"/>
  <c r="F440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36" i="18"/>
  <c r="F437" i="18"/>
  <c r="F438" i="18"/>
  <c r="F439" i="18"/>
  <c r="F440" i="18"/>
  <c r="F441" i="18"/>
  <c r="F433" i="6"/>
  <c r="F434" i="6"/>
  <c r="F435" i="6"/>
  <c r="F439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39" i="11"/>
  <c r="F440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18"/>
  <c r="G440" i="3"/>
  <c r="G440" i="2"/>
  <c r="G440" i="11"/>
  <c r="G440" i="4"/>
  <c r="G439" i="3"/>
  <c r="G439" i="8"/>
  <c r="G439" i="2"/>
  <c r="G439" i="11"/>
  <c r="G439" i="7"/>
  <c r="G439" i="4"/>
  <c r="G439" i="18"/>
  <c r="G439" i="9"/>
  <c r="G439" i="6"/>
  <c r="G438" i="18"/>
  <c r="G438" i="3"/>
  <c r="G438" i="2"/>
  <c r="G438" i="9"/>
  <c r="G438" i="4"/>
  <c r="G437" i="8"/>
  <c r="G437" i="7"/>
  <c r="G437" i="3"/>
  <c r="G437" i="2"/>
  <c r="G437" i="18"/>
  <c r="G437" i="9"/>
  <c r="G437" i="4"/>
  <c r="G436" i="2"/>
  <c r="G436" i="4"/>
  <c r="G436" i="18"/>
  <c r="G436" i="3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6" i="8"/>
  <c r="F438" i="7"/>
  <c r="F434" i="7"/>
  <c r="F440" i="6"/>
  <c r="F434" i="11"/>
  <c r="F440" i="9"/>
  <c r="F436" i="9"/>
  <c r="F438" i="8"/>
  <c r="F434" i="8"/>
  <c r="F440" i="7"/>
  <c r="F436" i="7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40" i="6"/>
  <c r="G438" i="8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3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33" i="3"/>
  <c r="F233" i="4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G416" i="11" l="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G415" i="11" l="1"/>
  <c r="G394" i="11"/>
  <c r="G410" i="11"/>
  <c r="G377" i="11"/>
  <c r="G92" i="11"/>
  <c r="G86" i="11"/>
  <c r="G88" i="11"/>
  <c r="G94" i="11"/>
  <c r="G401" i="11"/>
  <c r="G82" i="11"/>
  <c r="G448" i="11"/>
  <c r="G91" i="11"/>
  <c r="G84" i="11"/>
  <c r="G83" i="11"/>
  <c r="G391" i="11"/>
  <c r="G85" i="11"/>
  <c r="G93" i="1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183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205" i="3"/>
  <c r="G233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206" i="3"/>
  <c r="G169" i="4"/>
  <c r="G177" i="4"/>
  <c r="G205" i="4"/>
  <c r="G233" i="4"/>
  <c r="G171" i="6"/>
  <c r="G179" i="6"/>
  <c r="G183" i="6"/>
  <c r="G207" i="6"/>
  <c r="G170" i="7"/>
  <c r="G174" i="7"/>
  <c r="G178" i="7"/>
  <c r="G206" i="7"/>
  <c r="G169" i="8"/>
  <c r="G177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233" i="6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206" i="8"/>
  <c r="G169" i="9"/>
  <c r="G177" i="9"/>
  <c r="G205" i="9"/>
  <c r="G233" i="9"/>
  <c r="G171" i="11" l="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69" i="11"/>
  <c r="G179" i="11"/>
  <c r="G207" i="11"/>
  <c r="G183" i="11"/>
  <c r="G233" i="18" l="1"/>
  <c r="E400" i="2" l="1"/>
  <c r="E384" i="4"/>
  <c r="E384" i="18"/>
  <c r="E384" i="2"/>
  <c r="E400" i="3"/>
  <c r="E431" i="3"/>
  <c r="E384" i="7"/>
  <c r="E400" i="4"/>
  <c r="E431" i="4"/>
  <c r="E400" i="18"/>
  <c r="E431" i="18"/>
  <c r="E431" i="6"/>
  <c r="E431" i="8"/>
  <c r="E400" i="9"/>
  <c r="E431" i="9"/>
  <c r="E376" i="7" l="1"/>
  <c r="E376" i="18"/>
  <c r="E400" i="8"/>
  <c r="E431" i="7"/>
  <c r="E384" i="11"/>
  <c r="E384" i="6"/>
  <c r="E431" i="2"/>
  <c r="E431" i="11"/>
  <c r="E400" i="6"/>
  <c r="E384" i="3"/>
  <c r="E384" i="8"/>
  <c r="E400" i="7"/>
  <c r="E376" i="2"/>
  <c r="E400" i="11"/>
  <c r="E384" i="9"/>
  <c r="E376" i="8" l="1"/>
  <c r="E376" i="3"/>
  <c r="E376" i="11"/>
  <c r="E376" i="6"/>
  <c r="E376" i="9"/>
  <c r="F186" i="4" l="1"/>
  <c r="F186" i="8" l="1"/>
  <c r="F186" i="6"/>
  <c r="E247" i="8"/>
  <c r="E245" i="4"/>
  <c r="G186" i="4"/>
  <c r="E245" i="3"/>
  <c r="E245" i="9"/>
  <c r="F186" i="9"/>
  <c r="E245" i="8"/>
  <c r="E247" i="2"/>
  <c r="E245" i="7"/>
  <c r="E247" i="4"/>
  <c r="E247" i="3"/>
  <c r="E247" i="9"/>
  <c r="E247" i="6"/>
  <c r="F186" i="11"/>
  <c r="E245" i="11"/>
  <c r="E247" i="7"/>
  <c r="F186" i="7"/>
  <c r="E245" i="6"/>
  <c r="F186" i="3"/>
  <c r="E245" i="2"/>
  <c r="F186" i="2"/>
  <c r="G186" i="2" l="1"/>
  <c r="G186" i="3"/>
  <c r="G186" i="7"/>
  <c r="G186" i="11"/>
  <c r="G186" i="9"/>
  <c r="G186" i="6"/>
  <c r="G186" i="8"/>
  <c r="E245" i="18" l="1"/>
  <c r="E247" i="18"/>
  <c r="F186" i="18"/>
  <c r="E244" i="18" l="1"/>
  <c r="G186" i="18"/>
  <c r="E244" i="4"/>
  <c r="E244" i="8"/>
  <c r="E244" i="2"/>
  <c r="E244" i="7"/>
  <c r="E244" i="3"/>
  <c r="E246" i="2"/>
  <c r="E244" i="6"/>
  <c r="E244" i="9"/>
  <c r="E243" i="7" l="1"/>
  <c r="E243" i="3"/>
  <c r="E242" i="4"/>
  <c r="E243" i="9"/>
  <c r="E243" i="4"/>
  <c r="E248" i="2"/>
  <c r="E242" i="2"/>
  <c r="E243" i="6"/>
  <c r="E242" i="3"/>
  <c r="E242" i="18"/>
  <c r="E243" i="2"/>
  <c r="E242" i="7"/>
  <c r="E242" i="6"/>
  <c r="E242" i="8"/>
  <c r="E242" i="9"/>
  <c r="E243" i="18"/>
  <c r="E243" i="8"/>
  <c r="E250" i="2" l="1"/>
  <c r="E252" i="2" l="1"/>
  <c r="E246" i="7" l="1"/>
  <c r="E248" i="7" l="1"/>
  <c r="E250" i="7"/>
  <c r="E252" i="7" l="1"/>
  <c r="E246" i="9" l="1"/>
  <c r="E246" i="8"/>
  <c r="E246" i="18" l="1"/>
  <c r="E246" i="4"/>
  <c r="E248" i="8"/>
  <c r="E250" i="8"/>
  <c r="E246" i="6"/>
  <c r="E248" i="9"/>
  <c r="E250" i="9"/>
  <c r="E252" i="9" l="1"/>
  <c r="E252" i="8"/>
  <c r="E248" i="4"/>
  <c r="E250" i="4"/>
  <c r="E248" i="18"/>
  <c r="E250" i="18"/>
  <c r="E248" i="6"/>
  <c r="E250" i="6"/>
  <c r="E252" i="4" l="1"/>
  <c r="E252" i="6"/>
  <c r="E252" i="18"/>
  <c r="E246" i="3" l="1"/>
  <c r="E248" i="3" l="1"/>
  <c r="E250" i="3"/>
  <c r="E252" i="3" l="1"/>
  <c r="E242" i="11" l="1"/>
  <c r="E244" i="11" l="1"/>
  <c r="E243" i="11" l="1"/>
  <c r="E247" i="11" l="1"/>
  <c r="E246" i="11" l="1"/>
  <c r="E248" i="11" l="1"/>
  <c r="E250" i="11"/>
  <c r="E252" i="11" l="1"/>
  <c r="E414" i="8" l="1"/>
  <c r="E375" i="8"/>
  <c r="E375" i="9"/>
  <c r="E376" i="4"/>
  <c r="E375" i="18"/>
  <c r="E414" i="11"/>
  <c r="E375" i="3"/>
  <c r="E375" i="6"/>
  <c r="E414" i="6"/>
  <c r="E414" i="7"/>
  <c r="E399" i="8" l="1"/>
  <c r="E399" i="7"/>
  <c r="E399" i="11"/>
  <c r="E399" i="6"/>
  <c r="E414" i="3"/>
  <c r="E375" i="11"/>
  <c r="E414" i="2"/>
  <c r="E375" i="2"/>
  <c r="E414" i="4"/>
  <c r="E414" i="9"/>
  <c r="E375" i="4"/>
  <c r="E414" i="18"/>
  <c r="E375" i="7"/>
  <c r="E399" i="18" l="1"/>
  <c r="E399" i="9"/>
  <c r="E399" i="4"/>
  <c r="E399" i="2"/>
  <c r="E399" i="3"/>
  <c r="E374" i="6"/>
  <c r="E374" i="7"/>
  <c r="E374" i="11"/>
  <c r="E374" i="8"/>
  <c r="E374" i="2" l="1"/>
  <c r="E373" i="6"/>
  <c r="E374" i="9"/>
  <c r="E373" i="8"/>
  <c r="E374" i="3"/>
  <c r="E373" i="11"/>
  <c r="E374" i="4"/>
  <c r="E374" i="18"/>
  <c r="E373" i="7"/>
  <c r="E373" i="2" l="1"/>
  <c r="E373" i="18"/>
  <c r="E373" i="3"/>
  <c r="E373" i="9"/>
  <c r="E373" i="4"/>
  <c r="F485" i="3" l="1"/>
  <c r="E313" i="11"/>
  <c r="F470" i="2"/>
  <c r="F471" i="7"/>
  <c r="F489" i="7"/>
  <c r="E148" i="3"/>
  <c r="F470" i="4"/>
  <c r="F470" i="9"/>
  <c r="E482" i="3"/>
  <c r="F485" i="8"/>
  <c r="F471" i="4"/>
  <c r="F471" i="9"/>
  <c r="F488" i="3"/>
  <c r="E482" i="8"/>
  <c r="E313" i="6"/>
  <c r="E90" i="6"/>
  <c r="E148" i="11"/>
  <c r="E313" i="3"/>
  <c r="E90" i="3"/>
  <c r="F470" i="6"/>
  <c r="E313" i="8"/>
  <c r="F489" i="3"/>
  <c r="F485" i="6"/>
  <c r="F488" i="8"/>
  <c r="E467" i="11"/>
  <c r="F471" i="6"/>
  <c r="E148" i="7"/>
  <c r="E482" i="6"/>
  <c r="F489" i="8"/>
  <c r="F471" i="2"/>
  <c r="F485" i="4"/>
  <c r="F488" i="6"/>
  <c r="E148" i="2"/>
  <c r="F470" i="3"/>
  <c r="F470" i="8"/>
  <c r="E482" i="4"/>
  <c r="F489" i="6"/>
  <c r="F485" i="9"/>
  <c r="F471" i="3"/>
  <c r="E148" i="4"/>
  <c r="E313" i="7"/>
  <c r="E90" i="7"/>
  <c r="F471" i="8"/>
  <c r="E148" i="9"/>
  <c r="F485" i="2"/>
  <c r="F488" i="4"/>
  <c r="E482" i="9"/>
  <c r="E482" i="2"/>
  <c r="F489" i="4"/>
  <c r="F485" i="7"/>
  <c r="F488" i="9"/>
  <c r="E313" i="2"/>
  <c r="E90" i="2"/>
  <c r="E148" i="6"/>
  <c r="F488" i="2"/>
  <c r="E482" i="7"/>
  <c r="F489" i="9"/>
  <c r="E148" i="8"/>
  <c r="E313" i="4"/>
  <c r="E90" i="4"/>
  <c r="F470" i="7"/>
  <c r="E313" i="9"/>
  <c r="E90" i="9"/>
  <c r="F489" i="2"/>
  <c r="F488" i="7"/>
  <c r="F483" i="7" l="1"/>
  <c r="G471" i="2"/>
  <c r="G485" i="7"/>
  <c r="G471" i="6"/>
  <c r="G470" i="2"/>
  <c r="G488" i="7"/>
  <c r="G470" i="3"/>
  <c r="G488" i="6"/>
  <c r="G489" i="7"/>
  <c r="F483" i="2"/>
  <c r="G489" i="4"/>
  <c r="G485" i="9"/>
  <c r="G471" i="9"/>
  <c r="G485" i="8"/>
  <c r="F483" i="6"/>
  <c r="G470" i="7"/>
  <c r="G488" i="2"/>
  <c r="G489" i="8"/>
  <c r="G489" i="3"/>
  <c r="G489" i="2"/>
  <c r="G485" i="4"/>
  <c r="G485" i="6"/>
  <c r="G471" i="8"/>
  <c r="G489" i="6"/>
  <c r="G470" i="4"/>
  <c r="G488" i="4"/>
  <c r="G471" i="3"/>
  <c r="G471" i="7"/>
  <c r="G488" i="9"/>
  <c r="F483" i="4"/>
  <c r="G471" i="4"/>
  <c r="G470" i="9"/>
  <c r="G489" i="9"/>
  <c r="F483" i="9"/>
  <c r="G488" i="8"/>
  <c r="G488" i="3"/>
  <c r="F483" i="8"/>
  <c r="F483" i="3"/>
  <c r="G485" i="3"/>
  <c r="G485" i="2"/>
  <c r="G470" i="8"/>
  <c r="G470" i="6"/>
  <c r="E89" i="3"/>
  <c r="E89" i="4"/>
  <c r="E89" i="6"/>
  <c r="E89" i="7"/>
  <c r="E89" i="8"/>
  <c r="E89" i="9"/>
  <c r="E147" i="2"/>
  <c r="E311" i="11"/>
  <c r="E89" i="11"/>
  <c r="E147" i="11"/>
  <c r="E147" i="3"/>
  <c r="E147" i="4"/>
  <c r="E147" i="6"/>
  <c r="E147" i="7"/>
  <c r="E147" i="8"/>
  <c r="E147" i="9"/>
  <c r="E311" i="2"/>
  <c r="E87" i="2"/>
  <c r="E89" i="2"/>
  <c r="E87" i="3"/>
  <c r="E311" i="3"/>
  <c r="E87" i="4"/>
  <c r="E311" i="4"/>
  <c r="E311" i="6"/>
  <c r="E87" i="6"/>
  <c r="E311" i="7"/>
  <c r="E87" i="7"/>
  <c r="E311" i="8"/>
  <c r="E311" i="9"/>
  <c r="E87" i="9"/>
  <c r="G483" i="3" l="1"/>
  <c r="G483" i="9"/>
  <c r="G483" i="8"/>
  <c r="G483" i="4"/>
  <c r="G483" i="2"/>
  <c r="G483" i="6"/>
  <c r="G483" i="7"/>
  <c r="E96" i="8" l="1"/>
  <c r="E96" i="9"/>
  <c r="E96" i="4"/>
  <c r="E96" i="11"/>
  <c r="E96" i="6"/>
  <c r="E96" i="2"/>
  <c r="E145" i="11"/>
  <c r="E96" i="3"/>
  <c r="E96" i="7"/>
  <c r="E145" i="9" l="1"/>
  <c r="E145" i="4"/>
  <c r="E145" i="6"/>
  <c r="E145" i="3"/>
  <c r="E145" i="8"/>
  <c r="E145" i="7"/>
  <c r="E145" i="2"/>
  <c r="F469" i="2" l="1"/>
  <c r="E467" i="2"/>
  <c r="G469" i="2" l="1"/>
  <c r="E482" i="18" l="1"/>
  <c r="F485" i="11" l="1"/>
  <c r="F489" i="18"/>
  <c r="F485" i="18"/>
  <c r="F489" i="11"/>
  <c r="G485" i="18" l="1"/>
  <c r="G485" i="11"/>
  <c r="F488" i="18"/>
  <c r="G489" i="11"/>
  <c r="E482" i="11"/>
  <c r="F488" i="11"/>
  <c r="G489" i="18"/>
  <c r="G488" i="18" l="1"/>
  <c r="F483" i="18"/>
  <c r="F483" i="11"/>
  <c r="G488" i="11"/>
  <c r="G483" i="18" l="1"/>
  <c r="G483" i="11"/>
  <c r="E124" i="11" l="1"/>
  <c r="E124" i="3" l="1"/>
  <c r="E124" i="7"/>
  <c r="E124" i="4" l="1"/>
  <c r="E124" i="8"/>
  <c r="E23" i="6"/>
  <c r="E124" i="9"/>
  <c r="E23" i="9"/>
  <c r="E124" i="6"/>
  <c r="E23" i="3"/>
  <c r="E23" i="7"/>
  <c r="E23" i="4"/>
  <c r="E305" i="3" l="1"/>
  <c r="E305" i="6"/>
  <c r="E305" i="9"/>
  <c r="E305" i="7"/>
  <c r="E305" i="4"/>
  <c r="E124" i="2" l="1"/>
  <c r="E23" i="2" l="1"/>
  <c r="E305" i="2" l="1"/>
  <c r="E96" i="18" l="1"/>
  <c r="E313" i="18" l="1"/>
  <c r="E311" i="18"/>
  <c r="E89" i="18"/>
  <c r="F469" i="6" l="1"/>
  <c r="E467" i="7"/>
  <c r="F469" i="9"/>
  <c r="F469" i="8"/>
  <c r="E467" i="9"/>
  <c r="E467" i="8"/>
  <c r="E467" i="6"/>
  <c r="F469" i="7"/>
  <c r="F469" i="4"/>
  <c r="E467" i="4"/>
  <c r="F469" i="3"/>
  <c r="E467" i="3"/>
  <c r="G469" i="4" l="1"/>
  <c r="G469" i="3"/>
  <c r="G469" i="7"/>
  <c r="G469" i="6"/>
  <c r="G469" i="9"/>
  <c r="G469" i="8"/>
  <c r="E145" i="18" l="1"/>
  <c r="E23" i="18" l="1"/>
  <c r="E305" i="18" l="1"/>
  <c r="E87" i="18" l="1"/>
  <c r="E158" i="6" l="1"/>
  <c r="E158" i="3"/>
  <c r="E158" i="7" l="1"/>
  <c r="E158" i="9"/>
  <c r="E158" i="8"/>
  <c r="E158" i="2"/>
  <c r="E158" i="11"/>
  <c r="E158" i="4" l="1"/>
  <c r="E158" i="18" l="1"/>
  <c r="E23" i="8" l="1"/>
  <c r="E305" i="8" l="1"/>
  <c r="E23" i="11" l="1"/>
  <c r="E305" i="11" l="1"/>
  <c r="E147" i="18" l="1"/>
  <c r="E124" i="18" l="1"/>
  <c r="F354" i="18" l="1"/>
  <c r="F471" i="18"/>
  <c r="F354" i="6"/>
  <c r="F354" i="9"/>
  <c r="F354" i="4"/>
  <c r="E38" i="7"/>
  <c r="E95" i="7"/>
  <c r="E38" i="9"/>
  <c r="E95" i="9"/>
  <c r="E38" i="3"/>
  <c r="E95" i="3"/>
  <c r="E38" i="4"/>
  <c r="E95" i="4"/>
  <c r="E62" i="9" l="1"/>
  <c r="G354" i="6"/>
  <c r="G354" i="4"/>
  <c r="G354" i="18"/>
  <c r="F354" i="3"/>
  <c r="G471" i="18"/>
  <c r="E62" i="8"/>
  <c r="F354" i="7"/>
  <c r="E90" i="18"/>
  <c r="G354" i="9"/>
  <c r="F470" i="18"/>
  <c r="E38" i="8"/>
  <c r="E95" i="8"/>
  <c r="E81" i="7"/>
  <c r="E153" i="8"/>
  <c r="E81" i="3"/>
  <c r="E70" i="4"/>
  <c r="E70" i="8"/>
  <c r="F469" i="18"/>
  <c r="E95" i="18"/>
  <c r="E38" i="18"/>
  <c r="E81" i="4"/>
  <c r="E38" i="6"/>
  <c r="E95" i="6"/>
  <c r="E81" i="9"/>
  <c r="E153" i="3"/>
  <c r="E62" i="4" l="1"/>
  <c r="E62" i="3"/>
  <c r="G354" i="7"/>
  <c r="G354" i="3"/>
  <c r="E62" i="7"/>
  <c r="G470" i="18"/>
  <c r="E62" i="6"/>
  <c r="E70" i="7"/>
  <c r="E153" i="4"/>
  <c r="E70" i="9"/>
  <c r="E109" i="3"/>
  <c r="E109" i="7"/>
  <c r="E153" i="6"/>
  <c r="E81" i="6"/>
  <c r="E70" i="3"/>
  <c r="E109" i="9"/>
  <c r="G469" i="18"/>
  <c r="E109" i="4"/>
  <c r="E81" i="18"/>
  <c r="E81" i="8"/>
  <c r="E70" i="6"/>
  <c r="E153" i="7"/>
  <c r="E53" i="7" l="1"/>
  <c r="E53" i="8"/>
  <c r="E53" i="3"/>
  <c r="E53" i="6"/>
  <c r="E148" i="18"/>
  <c r="E53" i="4"/>
  <c r="E160" i="3"/>
  <c r="E139" i="3"/>
  <c r="E73" i="3"/>
  <c r="E153" i="9"/>
  <c r="E73" i="7"/>
  <c r="E109" i="8"/>
  <c r="E109" i="18"/>
  <c r="E160" i="7"/>
  <c r="E139" i="7"/>
  <c r="E139" i="9"/>
  <c r="E160" i="9"/>
  <c r="E160" i="4"/>
  <c r="E139" i="4"/>
  <c r="E109" i="6"/>
  <c r="E73" i="6" l="1"/>
  <c r="E53" i="18"/>
  <c r="E73" i="8"/>
  <c r="E73" i="4"/>
  <c r="E165" i="9"/>
  <c r="E76" i="3"/>
  <c r="E76" i="7"/>
  <c r="E139" i="8"/>
  <c r="E160" i="8"/>
  <c r="E165" i="7"/>
  <c r="E165" i="4"/>
  <c r="E153" i="18"/>
  <c r="E165" i="3"/>
  <c r="E160" i="6"/>
  <c r="E139" i="6"/>
  <c r="E139" i="18"/>
  <c r="E76" i="6" l="1"/>
  <c r="E76" i="4"/>
  <c r="E76" i="8"/>
  <c r="E165" i="8"/>
  <c r="E165" i="6"/>
  <c r="F471" i="11" l="1"/>
  <c r="F470" i="11" l="1"/>
  <c r="G471" i="11"/>
  <c r="G470" i="11" l="1"/>
  <c r="F354" i="2"/>
  <c r="F469" i="11"/>
  <c r="G354" i="2" l="1"/>
  <c r="E62" i="2"/>
  <c r="G469" i="11"/>
  <c r="E53" i="2" l="1"/>
  <c r="E70" i="2"/>
  <c r="E38" i="2" l="1"/>
  <c r="E95" i="2"/>
  <c r="E73" i="2" l="1"/>
  <c r="E81" i="2"/>
  <c r="E76" i="2" l="1"/>
  <c r="E109" i="2"/>
  <c r="E160" i="2" l="1"/>
  <c r="E139" i="2"/>
  <c r="E165" i="2" l="1"/>
  <c r="E38" i="11" l="1"/>
  <c r="E95" i="11"/>
  <c r="E81" i="11" l="1"/>
  <c r="E109" i="11" l="1"/>
  <c r="E139" i="11" l="1"/>
  <c r="E160" i="11"/>
  <c r="E153" i="2" l="1"/>
  <c r="E165" i="11"/>
  <c r="E53" i="9" l="1"/>
  <c r="E73" i="9" l="1"/>
  <c r="E76" i="9" l="1"/>
  <c r="E53" i="11" l="1"/>
  <c r="E62" i="11"/>
  <c r="E70" i="11"/>
  <c r="E62" i="18" l="1"/>
  <c r="E73" i="11"/>
  <c r="E467" i="18"/>
  <c r="E160" i="18"/>
  <c r="E76" i="11" l="1"/>
  <c r="E70" i="18"/>
  <c r="E165" i="18"/>
  <c r="E73" i="18" l="1"/>
  <c r="E76" i="18" l="1"/>
  <c r="E153" i="11" l="1"/>
  <c r="F181" i="8" l="1"/>
  <c r="F438" i="11"/>
  <c r="F181" i="6"/>
  <c r="F182" i="6"/>
  <c r="F182" i="2"/>
  <c r="F437" i="6"/>
  <c r="F181" i="18"/>
  <c r="F181" i="4"/>
  <c r="F438" i="6"/>
  <c r="F181" i="2"/>
  <c r="F182" i="18"/>
  <c r="F182" i="4"/>
  <c r="F181" i="9"/>
  <c r="F181" i="3"/>
  <c r="F182" i="9"/>
  <c r="F182" i="3"/>
  <c r="F181" i="11"/>
  <c r="F176" i="11"/>
  <c r="F182" i="11"/>
  <c r="F182" i="8"/>
  <c r="F436" i="6"/>
  <c r="F436" i="11"/>
  <c r="F181" i="7"/>
  <c r="F437" i="11"/>
  <c r="F182" i="7"/>
  <c r="F295" i="2" l="1"/>
  <c r="F209" i="6"/>
  <c r="F266" i="18"/>
  <c r="F230" i="3"/>
  <c r="F288" i="11"/>
  <c r="F427" i="11"/>
  <c r="D124" i="2"/>
  <c r="F80" i="18"/>
  <c r="F217" i="18"/>
  <c r="F301" i="6"/>
  <c r="F269" i="18"/>
  <c r="F237" i="7"/>
  <c r="F303" i="11"/>
  <c r="F189" i="3"/>
  <c r="F232" i="6"/>
  <c r="D384" i="6"/>
  <c r="F231" i="3"/>
  <c r="F285" i="9"/>
  <c r="F367" i="7"/>
  <c r="F304" i="9"/>
  <c r="F163" i="11"/>
  <c r="F71" i="2"/>
  <c r="D70" i="2"/>
  <c r="F347" i="2"/>
  <c r="F219" i="3"/>
  <c r="F60" i="4"/>
  <c r="F231" i="4"/>
  <c r="F219" i="18"/>
  <c r="F173" i="6"/>
  <c r="D311" i="6"/>
  <c r="D70" i="7"/>
  <c r="F71" i="7"/>
  <c r="F188" i="8"/>
  <c r="F72" i="2"/>
  <c r="F349" i="2"/>
  <c r="F221" i="3"/>
  <c r="D147" i="4"/>
  <c r="F117" i="4"/>
  <c r="F304" i="4"/>
  <c r="F100" i="18"/>
  <c r="F79" i="6"/>
  <c r="F304" i="6"/>
  <c r="F265" i="7"/>
  <c r="F201" i="8"/>
  <c r="F107" i="9"/>
  <c r="F56" i="11"/>
  <c r="F72" i="11"/>
  <c r="F157" i="11"/>
  <c r="F194" i="11"/>
  <c r="F228" i="11"/>
  <c r="F266" i="11"/>
  <c r="F289" i="11"/>
  <c r="F301" i="11"/>
  <c r="F350" i="11"/>
  <c r="F52" i="2"/>
  <c r="F69" i="2"/>
  <c r="D467" i="2"/>
  <c r="F102" i="2"/>
  <c r="F138" i="2"/>
  <c r="F191" i="2"/>
  <c r="F204" i="2"/>
  <c r="F225" i="2"/>
  <c r="F241" i="2"/>
  <c r="F286" i="2"/>
  <c r="F298" i="2"/>
  <c r="F346" i="2"/>
  <c r="F427" i="2"/>
  <c r="F37" i="3"/>
  <c r="F64" i="3"/>
  <c r="F98" i="3"/>
  <c r="D153" i="3"/>
  <c r="F123" i="3"/>
  <c r="F184" i="3"/>
  <c r="F199" i="3"/>
  <c r="F218" i="3"/>
  <c r="F237" i="3"/>
  <c r="F281" i="3"/>
  <c r="F294" i="3"/>
  <c r="F341" i="3"/>
  <c r="F398" i="3"/>
  <c r="F447" i="3"/>
  <c r="F58" i="4"/>
  <c r="F75" i="4"/>
  <c r="F107" i="4"/>
  <c r="F164" i="4"/>
  <c r="F195" i="4"/>
  <c r="F214" i="4"/>
  <c r="F230" i="4"/>
  <c r="F269" i="4"/>
  <c r="F290" i="4"/>
  <c r="F302" i="4"/>
  <c r="F367" i="4"/>
  <c r="F442" i="4"/>
  <c r="D95" i="18"/>
  <c r="F37" i="18"/>
  <c r="F64" i="18"/>
  <c r="F98" i="18"/>
  <c r="F123" i="18"/>
  <c r="F184" i="18"/>
  <c r="F199" i="18"/>
  <c r="F218" i="18"/>
  <c r="F237" i="18"/>
  <c r="F281" i="18"/>
  <c r="F294" i="18"/>
  <c r="F341" i="18"/>
  <c r="F398" i="18"/>
  <c r="F447" i="18"/>
  <c r="F58" i="6"/>
  <c r="F75" i="6"/>
  <c r="F107" i="6"/>
  <c r="F164" i="6"/>
  <c r="F195" i="6"/>
  <c r="F214" i="6"/>
  <c r="F230" i="6"/>
  <c r="F269" i="6"/>
  <c r="F290" i="6"/>
  <c r="F302" i="6"/>
  <c r="F367" i="6"/>
  <c r="F442" i="6"/>
  <c r="F52" i="7"/>
  <c r="D467" i="7"/>
  <c r="F69" i="7"/>
  <c r="F102" i="7"/>
  <c r="F138" i="7"/>
  <c r="F191" i="7"/>
  <c r="F204" i="7"/>
  <c r="F225" i="7"/>
  <c r="F241" i="7"/>
  <c r="F286" i="7"/>
  <c r="F298" i="7"/>
  <c r="F346" i="7"/>
  <c r="F427" i="7"/>
  <c r="D95" i="8"/>
  <c r="F37" i="8"/>
  <c r="F64" i="8"/>
  <c r="F98" i="8"/>
  <c r="D153" i="8"/>
  <c r="F123" i="8"/>
  <c r="F184" i="8"/>
  <c r="F199" i="8"/>
  <c r="F218" i="8"/>
  <c r="F237" i="8"/>
  <c r="F281" i="8"/>
  <c r="F294" i="8"/>
  <c r="F341" i="8"/>
  <c r="D384" i="8"/>
  <c r="F387" i="8"/>
  <c r="F445" i="8"/>
  <c r="F56" i="9"/>
  <c r="F72" i="9"/>
  <c r="F105" i="9"/>
  <c r="F157" i="9"/>
  <c r="F193" i="9"/>
  <c r="F212" i="9"/>
  <c r="F227" i="9"/>
  <c r="F265" i="9"/>
  <c r="F288" i="9"/>
  <c r="F300" i="9"/>
  <c r="F349" i="9"/>
  <c r="F430" i="9"/>
  <c r="G436" i="6"/>
  <c r="G181" i="9"/>
  <c r="G182" i="18"/>
  <c r="F195" i="11"/>
  <c r="F287" i="2"/>
  <c r="F342" i="3"/>
  <c r="F188" i="18"/>
  <c r="F215" i="6"/>
  <c r="F249" i="7"/>
  <c r="F219" i="8"/>
  <c r="F213" i="9"/>
  <c r="F56" i="7"/>
  <c r="F132" i="8"/>
  <c r="F367" i="9"/>
  <c r="D23" i="11"/>
  <c r="F29" i="11"/>
  <c r="F60" i="11"/>
  <c r="F108" i="11"/>
  <c r="D311" i="11"/>
  <c r="F173" i="11"/>
  <c r="F216" i="11"/>
  <c r="F232" i="11"/>
  <c r="F292" i="11"/>
  <c r="F304" i="11"/>
  <c r="F442" i="11"/>
  <c r="F57" i="2"/>
  <c r="F74" i="2"/>
  <c r="F106" i="2"/>
  <c r="F163" i="2"/>
  <c r="F194" i="2"/>
  <c r="F213" i="2"/>
  <c r="F228" i="2"/>
  <c r="F266" i="2"/>
  <c r="F289" i="2"/>
  <c r="F301" i="2"/>
  <c r="F352" i="2"/>
  <c r="D431" i="2"/>
  <c r="F432" i="2"/>
  <c r="F47" i="3"/>
  <c r="F68" i="3"/>
  <c r="F101" i="3"/>
  <c r="F133" i="3"/>
  <c r="F190" i="3"/>
  <c r="F202" i="3"/>
  <c r="F223" i="3"/>
  <c r="F240" i="3"/>
  <c r="F285" i="3"/>
  <c r="F297" i="3"/>
  <c r="F345" i="3"/>
  <c r="D414" i="3"/>
  <c r="F420" i="3"/>
  <c r="D313" i="4"/>
  <c r="F32" i="4"/>
  <c r="F63" i="4"/>
  <c r="D62" i="4"/>
  <c r="F80" i="4"/>
  <c r="D148" i="4"/>
  <c r="F118" i="4"/>
  <c r="F176" i="4"/>
  <c r="F198" i="4"/>
  <c r="F217" i="4"/>
  <c r="F234" i="4"/>
  <c r="F272" i="4"/>
  <c r="F293" i="4"/>
  <c r="F340" i="4"/>
  <c r="F388" i="4"/>
  <c r="F446" i="4"/>
  <c r="F47" i="18"/>
  <c r="F68" i="18"/>
  <c r="F101" i="18"/>
  <c r="F133" i="18"/>
  <c r="F190" i="18"/>
  <c r="F202" i="18"/>
  <c r="F223" i="18"/>
  <c r="F240" i="18"/>
  <c r="F285" i="18"/>
  <c r="F297" i="18"/>
  <c r="F345" i="18"/>
  <c r="D414" i="18"/>
  <c r="F420" i="18"/>
  <c r="F32" i="6"/>
  <c r="D313" i="6"/>
  <c r="D90" i="6"/>
  <c r="F63" i="6"/>
  <c r="F80" i="6"/>
  <c r="F118" i="6"/>
  <c r="F176" i="6"/>
  <c r="F198" i="6"/>
  <c r="F217" i="6"/>
  <c r="F234" i="6"/>
  <c r="F272" i="6"/>
  <c r="F293" i="6"/>
  <c r="F340" i="6"/>
  <c r="F388" i="6"/>
  <c r="F446" i="6"/>
  <c r="F57" i="7"/>
  <c r="F74" i="7"/>
  <c r="F106" i="7"/>
  <c r="F163" i="7"/>
  <c r="F194" i="7"/>
  <c r="F213" i="7"/>
  <c r="F228" i="7"/>
  <c r="F266" i="7"/>
  <c r="F289" i="7"/>
  <c r="F301" i="7"/>
  <c r="F352" i="7"/>
  <c r="D431" i="7"/>
  <c r="F432" i="7"/>
  <c r="F47" i="8"/>
  <c r="F68" i="8"/>
  <c r="F101" i="8"/>
  <c r="F133" i="8"/>
  <c r="F190" i="8"/>
  <c r="F202" i="8"/>
  <c r="F223" i="8"/>
  <c r="F240" i="8"/>
  <c r="F285" i="8"/>
  <c r="F297" i="8"/>
  <c r="F345" i="8"/>
  <c r="D400" i="8"/>
  <c r="F406" i="8"/>
  <c r="D480" i="8"/>
  <c r="D87" i="9"/>
  <c r="F29" i="9"/>
  <c r="F60" i="9"/>
  <c r="F78" i="9"/>
  <c r="F108" i="9"/>
  <c r="F173" i="9"/>
  <c r="D311" i="9"/>
  <c r="F196" i="9"/>
  <c r="F215" i="9"/>
  <c r="F231" i="9"/>
  <c r="F270" i="9"/>
  <c r="F291" i="9"/>
  <c r="F303" i="9"/>
  <c r="D475" i="9"/>
  <c r="F382" i="9"/>
  <c r="F444" i="9"/>
  <c r="G176" i="11"/>
  <c r="F66" i="3"/>
  <c r="F196" i="4"/>
  <c r="F78" i="6"/>
  <c r="F347" i="7"/>
  <c r="D431" i="11"/>
  <c r="F432" i="11"/>
  <c r="F100" i="3"/>
  <c r="F189" i="18"/>
  <c r="F197" i="6"/>
  <c r="F195" i="9"/>
  <c r="D89" i="11"/>
  <c r="F31" i="11"/>
  <c r="F79" i="11"/>
  <c r="D147" i="11"/>
  <c r="F117" i="11"/>
  <c r="F198" i="11"/>
  <c r="F217" i="11"/>
  <c r="F272" i="11"/>
  <c r="F293" i="11"/>
  <c r="F382" i="11"/>
  <c r="D475" i="11"/>
  <c r="F445" i="11"/>
  <c r="F75" i="2"/>
  <c r="F107" i="2"/>
  <c r="F164" i="2"/>
  <c r="F214" i="2"/>
  <c r="F230" i="2"/>
  <c r="F269" i="2"/>
  <c r="F302" i="2"/>
  <c r="F367" i="2"/>
  <c r="F442" i="2"/>
  <c r="D467" i="3"/>
  <c r="F69" i="3"/>
  <c r="F102" i="3"/>
  <c r="F138" i="3"/>
  <c r="F204" i="3"/>
  <c r="F225" i="3"/>
  <c r="F241" i="3"/>
  <c r="F298" i="3"/>
  <c r="F346" i="3"/>
  <c r="F427" i="3"/>
  <c r="F64" i="4"/>
  <c r="F98" i="4"/>
  <c r="D153" i="4"/>
  <c r="F123" i="4"/>
  <c r="F199" i="4"/>
  <c r="F218" i="4"/>
  <c r="F237" i="4"/>
  <c r="F294" i="4"/>
  <c r="F341" i="4"/>
  <c r="F398" i="4"/>
  <c r="F52" i="18"/>
  <c r="D467" i="18"/>
  <c r="F69" i="18"/>
  <c r="F102" i="18"/>
  <c r="F191" i="18"/>
  <c r="F204" i="18"/>
  <c r="F225" i="18"/>
  <c r="F286" i="18"/>
  <c r="F298" i="18"/>
  <c r="F346" i="18"/>
  <c r="D95" i="6"/>
  <c r="F37" i="6"/>
  <c r="F64" i="6"/>
  <c r="F98" i="6"/>
  <c r="F184" i="6"/>
  <c r="F199" i="6"/>
  <c r="F218" i="6"/>
  <c r="F281" i="6"/>
  <c r="F294" i="6"/>
  <c r="F341" i="6"/>
  <c r="F447" i="6"/>
  <c r="F58" i="7"/>
  <c r="F75" i="7"/>
  <c r="F164" i="7"/>
  <c r="F195" i="7"/>
  <c r="F214" i="7"/>
  <c r="F230" i="7"/>
  <c r="F269" i="7"/>
  <c r="F290" i="7"/>
  <c r="F302" i="7"/>
  <c r="F442" i="7"/>
  <c r="F52" i="8"/>
  <c r="F69" i="8"/>
  <c r="D467" i="8"/>
  <c r="F138" i="8"/>
  <c r="F191" i="8"/>
  <c r="F204" i="8"/>
  <c r="F241" i="8"/>
  <c r="F286" i="8"/>
  <c r="F298" i="8"/>
  <c r="F413" i="8"/>
  <c r="D89" i="9"/>
  <c r="F31" i="9"/>
  <c r="F61" i="9"/>
  <c r="D147" i="9"/>
  <c r="F117" i="9"/>
  <c r="F175" i="9"/>
  <c r="F197" i="9"/>
  <c r="F232" i="9"/>
  <c r="F271" i="9"/>
  <c r="F292" i="9"/>
  <c r="D384" i="9"/>
  <c r="F387" i="9"/>
  <c r="F445" i="9"/>
  <c r="G437" i="11"/>
  <c r="F352" i="11"/>
  <c r="F226" i="2"/>
  <c r="F200" i="3"/>
  <c r="D311" i="4"/>
  <c r="F173" i="4"/>
  <c r="F444" i="4"/>
  <c r="F238" i="18"/>
  <c r="F108" i="6"/>
  <c r="F444" i="6"/>
  <c r="F209" i="7"/>
  <c r="D245" i="7"/>
  <c r="F99" i="8"/>
  <c r="F295" i="8"/>
  <c r="F163" i="9"/>
  <c r="F432" i="9"/>
  <c r="D431" i="9"/>
  <c r="F75" i="11"/>
  <c r="F354" i="11"/>
  <c r="F265" i="2"/>
  <c r="F201" i="3"/>
  <c r="F413" i="3"/>
  <c r="F292" i="4"/>
  <c r="F31" i="6"/>
  <c r="D89" i="6"/>
  <c r="F216" i="6"/>
  <c r="F157" i="7"/>
  <c r="F46" i="8"/>
  <c r="F284" i="8"/>
  <c r="F32" i="11"/>
  <c r="D313" i="11"/>
  <c r="D62" i="11"/>
  <c r="F63" i="11"/>
  <c r="F80" i="11"/>
  <c r="F118" i="11"/>
  <c r="F184" i="11"/>
  <c r="F199" i="11"/>
  <c r="F218" i="11"/>
  <c r="F237" i="11"/>
  <c r="F281" i="11"/>
  <c r="F294" i="11"/>
  <c r="F341" i="11"/>
  <c r="D384" i="11"/>
  <c r="F387" i="11"/>
  <c r="D23" i="2"/>
  <c r="D87" i="2"/>
  <c r="F29" i="2"/>
  <c r="F60" i="2"/>
  <c r="F78" i="2"/>
  <c r="F108" i="2"/>
  <c r="F173" i="2"/>
  <c r="D311" i="2"/>
  <c r="F196" i="2"/>
  <c r="F215" i="2"/>
  <c r="F231" i="2"/>
  <c r="F270" i="2"/>
  <c r="F291" i="2"/>
  <c r="F303" i="2"/>
  <c r="F382" i="2"/>
  <c r="D475" i="2"/>
  <c r="F444" i="2"/>
  <c r="F54" i="3"/>
  <c r="D70" i="3"/>
  <c r="F71" i="3"/>
  <c r="F104" i="3"/>
  <c r="F156" i="3"/>
  <c r="F192" i="3"/>
  <c r="D245" i="3"/>
  <c r="F209" i="3"/>
  <c r="F226" i="3"/>
  <c r="F249" i="3"/>
  <c r="F287" i="3"/>
  <c r="F299" i="3"/>
  <c r="F347" i="3"/>
  <c r="F428" i="3"/>
  <c r="F44" i="4"/>
  <c r="F66" i="4"/>
  <c r="F99" i="4"/>
  <c r="D124" i="4"/>
  <c r="F130" i="4"/>
  <c r="F188" i="4"/>
  <c r="F200" i="4"/>
  <c r="F219" i="4"/>
  <c r="F238" i="4"/>
  <c r="F282" i="4"/>
  <c r="F295" i="4"/>
  <c r="F342" i="4"/>
  <c r="D400" i="4"/>
  <c r="D480" i="4"/>
  <c r="F406" i="4"/>
  <c r="F54" i="18"/>
  <c r="F71" i="18"/>
  <c r="F104" i="18"/>
  <c r="F156" i="18"/>
  <c r="F192" i="18"/>
  <c r="F209" i="18"/>
  <c r="D245" i="18"/>
  <c r="F226" i="18"/>
  <c r="F249" i="18"/>
  <c r="F287" i="18"/>
  <c r="F299" i="18"/>
  <c r="F347" i="18"/>
  <c r="F428" i="18"/>
  <c r="D38" i="6"/>
  <c r="F44" i="6"/>
  <c r="F66" i="6"/>
  <c r="F99" i="6"/>
  <c r="F130" i="6"/>
  <c r="F188" i="6"/>
  <c r="F200" i="6"/>
  <c r="F219" i="6"/>
  <c r="F238" i="6"/>
  <c r="F282" i="6"/>
  <c r="F295" i="6"/>
  <c r="F342" i="6"/>
  <c r="D400" i="6"/>
  <c r="D480" i="6"/>
  <c r="F406" i="6"/>
  <c r="D23" i="7"/>
  <c r="F29" i="7"/>
  <c r="D87" i="7"/>
  <c r="F60" i="7"/>
  <c r="F78" i="7"/>
  <c r="F108" i="7"/>
  <c r="D311" i="7"/>
  <c r="F173" i="7"/>
  <c r="F196" i="7"/>
  <c r="F215" i="7"/>
  <c r="F231" i="7"/>
  <c r="F270" i="7"/>
  <c r="F291" i="7"/>
  <c r="F303" i="7"/>
  <c r="F382" i="7"/>
  <c r="D475" i="7"/>
  <c r="F444" i="7"/>
  <c r="F54" i="8"/>
  <c r="D70" i="8"/>
  <c r="F71" i="8"/>
  <c r="F104" i="8"/>
  <c r="F156" i="8"/>
  <c r="F192" i="8"/>
  <c r="D245" i="8"/>
  <c r="F209" i="8"/>
  <c r="F226" i="8"/>
  <c r="F249" i="8"/>
  <c r="F287" i="8"/>
  <c r="F299" i="8"/>
  <c r="F347" i="8"/>
  <c r="D414" i="8"/>
  <c r="F420" i="8"/>
  <c r="F32" i="9"/>
  <c r="D90" i="9"/>
  <c r="D313" i="9"/>
  <c r="D62" i="9"/>
  <c r="F63" i="9"/>
  <c r="F80" i="9"/>
  <c r="F118" i="9"/>
  <c r="D148" i="9"/>
  <c r="F176" i="9"/>
  <c r="F198" i="9"/>
  <c r="F217" i="9"/>
  <c r="F234" i="9"/>
  <c r="F272" i="9"/>
  <c r="F293" i="9"/>
  <c r="F340" i="9"/>
  <c r="F388" i="9"/>
  <c r="F446" i="9"/>
  <c r="F269" i="11"/>
  <c r="F156" i="2"/>
  <c r="F44" i="3"/>
  <c r="F295" i="3"/>
  <c r="F215" i="4"/>
  <c r="F66" i="18"/>
  <c r="F295" i="18"/>
  <c r="F270" i="6"/>
  <c r="F156" i="7"/>
  <c r="F44" i="8"/>
  <c r="D38" i="8"/>
  <c r="F282" i="8"/>
  <c r="F106" i="9"/>
  <c r="F266" i="9"/>
  <c r="G182" i="2"/>
  <c r="F291" i="11"/>
  <c r="F212" i="2"/>
  <c r="F296" i="3"/>
  <c r="F216" i="4"/>
  <c r="F296" i="18"/>
  <c r="F175" i="6"/>
  <c r="F72" i="7"/>
  <c r="F296" i="8"/>
  <c r="F230" i="9"/>
  <c r="D95" i="11"/>
  <c r="F37" i="11"/>
  <c r="F64" i="11"/>
  <c r="F98" i="11"/>
  <c r="D153" i="11"/>
  <c r="F123" i="11"/>
  <c r="F188" i="11"/>
  <c r="F200" i="11"/>
  <c r="F219" i="11"/>
  <c r="F238" i="11"/>
  <c r="F282" i="11"/>
  <c r="F295" i="11"/>
  <c r="F342" i="11"/>
  <c r="F388" i="11"/>
  <c r="D89" i="2"/>
  <c r="F31" i="2"/>
  <c r="F61" i="2"/>
  <c r="F79" i="2"/>
  <c r="F175" i="2"/>
  <c r="F197" i="2"/>
  <c r="F216" i="2"/>
  <c r="F271" i="2"/>
  <c r="F292" i="2"/>
  <c r="F304" i="2"/>
  <c r="F445" i="2"/>
  <c r="F56" i="3"/>
  <c r="F72" i="3"/>
  <c r="F157" i="3"/>
  <c r="F193" i="3"/>
  <c r="F212" i="3"/>
  <c r="F265" i="3"/>
  <c r="F288" i="3"/>
  <c r="F300" i="3"/>
  <c r="F430" i="3"/>
  <c r="F46" i="4"/>
  <c r="F67" i="4"/>
  <c r="F132" i="4"/>
  <c r="F189" i="4"/>
  <c r="F201" i="4"/>
  <c r="F239" i="4"/>
  <c r="F284" i="4"/>
  <c r="F296" i="4"/>
  <c r="F413" i="4"/>
  <c r="F56" i="18"/>
  <c r="F105" i="18"/>
  <c r="F157" i="18"/>
  <c r="F193" i="18"/>
  <c r="F227" i="18"/>
  <c r="F265" i="18"/>
  <c r="F288" i="18"/>
  <c r="F349" i="18"/>
  <c r="F430" i="18"/>
  <c r="F46" i="6"/>
  <c r="F100" i="6"/>
  <c r="F132" i="6"/>
  <c r="F189" i="6"/>
  <c r="F221" i="6"/>
  <c r="F239" i="6"/>
  <c r="F284" i="6"/>
  <c r="F344" i="6"/>
  <c r="F413" i="6"/>
  <c r="F31" i="7"/>
  <c r="D89" i="7"/>
  <c r="F79" i="7"/>
  <c r="D147" i="7"/>
  <c r="F117" i="7"/>
  <c r="F175" i="7"/>
  <c r="F216" i="7"/>
  <c r="F232" i="7"/>
  <c r="F271" i="7"/>
  <c r="F304" i="7"/>
  <c r="D384" i="7"/>
  <c r="F387" i="7"/>
  <c r="F445" i="7"/>
  <c r="F72" i="8"/>
  <c r="F105" i="8"/>
  <c r="F157" i="8"/>
  <c r="F212" i="8"/>
  <c r="F227" i="8"/>
  <c r="F265" i="8"/>
  <c r="F300" i="8"/>
  <c r="F349" i="8"/>
  <c r="F427" i="8"/>
  <c r="F64" i="9"/>
  <c r="F98" i="9"/>
  <c r="F123" i="9"/>
  <c r="D153" i="9"/>
  <c r="F199" i="9"/>
  <c r="F218" i="9"/>
  <c r="F237" i="9"/>
  <c r="F294" i="9"/>
  <c r="F341" i="9"/>
  <c r="F398" i="9"/>
  <c r="G436" i="11"/>
  <c r="F192" i="2"/>
  <c r="F99" i="3"/>
  <c r="D480" i="3"/>
  <c r="D400" i="3"/>
  <c r="F406" i="3"/>
  <c r="F303" i="4"/>
  <c r="F130" i="18"/>
  <c r="D87" i="6"/>
  <c r="F29" i="6"/>
  <c r="D23" i="6"/>
  <c r="F291" i="6"/>
  <c r="F192" i="7"/>
  <c r="F66" i="8"/>
  <c r="F342" i="8"/>
  <c r="F194" i="9"/>
  <c r="F215" i="11"/>
  <c r="F79" i="4"/>
  <c r="F221" i="18"/>
  <c r="F445" i="6"/>
  <c r="F430" i="7"/>
  <c r="F447" i="8"/>
  <c r="F290" i="9"/>
  <c r="D38" i="11"/>
  <c r="F44" i="11"/>
  <c r="F66" i="11"/>
  <c r="F99" i="11"/>
  <c r="F130" i="11"/>
  <c r="F189" i="11"/>
  <c r="F201" i="11"/>
  <c r="F221" i="11"/>
  <c r="F239" i="11"/>
  <c r="F284" i="11"/>
  <c r="F296" i="11"/>
  <c r="F344" i="11"/>
  <c r="F398" i="11"/>
  <c r="F32" i="2"/>
  <c r="D313" i="2"/>
  <c r="D90" i="2"/>
  <c r="F80" i="2"/>
  <c r="F118" i="2"/>
  <c r="F176" i="2"/>
  <c r="F217" i="2"/>
  <c r="F234" i="2"/>
  <c r="F272" i="2"/>
  <c r="F340" i="2"/>
  <c r="F388" i="2"/>
  <c r="F446" i="2"/>
  <c r="F74" i="3"/>
  <c r="F106" i="3"/>
  <c r="F163" i="3"/>
  <c r="F213" i="3"/>
  <c r="F228" i="3"/>
  <c r="F266" i="3"/>
  <c r="F301" i="3"/>
  <c r="F352" i="3"/>
  <c r="D431" i="3"/>
  <c r="F432" i="3"/>
  <c r="F68" i="4"/>
  <c r="F101" i="4"/>
  <c r="F133" i="4"/>
  <c r="F202" i="4"/>
  <c r="F223" i="4"/>
  <c r="F240" i="4"/>
  <c r="F297" i="4"/>
  <c r="F345" i="4"/>
  <c r="D414" i="4"/>
  <c r="F420" i="4"/>
  <c r="F57" i="18"/>
  <c r="F74" i="18"/>
  <c r="F106" i="18"/>
  <c r="F194" i="18"/>
  <c r="F213" i="18"/>
  <c r="F228" i="18"/>
  <c r="F289" i="18"/>
  <c r="F301" i="18"/>
  <c r="F352" i="18"/>
  <c r="F47" i="6"/>
  <c r="F68" i="6"/>
  <c r="F101" i="6"/>
  <c r="F190" i="6"/>
  <c r="F202" i="6"/>
  <c r="F223" i="6"/>
  <c r="F285" i="6"/>
  <c r="F297" i="6"/>
  <c r="F345" i="6"/>
  <c r="D313" i="7"/>
  <c r="D90" i="7"/>
  <c r="F32" i="7"/>
  <c r="D62" i="7"/>
  <c r="F63" i="7"/>
  <c r="F80" i="7"/>
  <c r="F176" i="7"/>
  <c r="F198" i="7"/>
  <c r="F217" i="7"/>
  <c r="F272" i="7"/>
  <c r="F293" i="7"/>
  <c r="F340" i="7"/>
  <c r="F446" i="7"/>
  <c r="F57" i="8"/>
  <c r="F74" i="8"/>
  <c r="F163" i="8"/>
  <c r="F194" i="8"/>
  <c r="F213" i="8"/>
  <c r="F266" i="8"/>
  <c r="F289" i="8"/>
  <c r="F301" i="8"/>
  <c r="F428" i="8"/>
  <c r="F44" i="9"/>
  <c r="D38" i="9"/>
  <c r="F66" i="9"/>
  <c r="D124" i="9"/>
  <c r="F130" i="9"/>
  <c r="F188" i="9"/>
  <c r="F200" i="9"/>
  <c r="F238" i="9"/>
  <c r="F282" i="9"/>
  <c r="F295" i="9"/>
  <c r="F406" i="9"/>
  <c r="D400" i="9"/>
  <c r="D480" i="9"/>
  <c r="G182" i="8"/>
  <c r="G438" i="6"/>
  <c r="F54" i="2"/>
  <c r="F299" i="2"/>
  <c r="F238" i="3"/>
  <c r="F78" i="4"/>
  <c r="F382" i="4"/>
  <c r="D475" i="4"/>
  <c r="F99" i="18"/>
  <c r="F406" i="18"/>
  <c r="D480" i="18"/>
  <c r="D400" i="18"/>
  <c r="F303" i="6"/>
  <c r="F299" i="7"/>
  <c r="F388" i="8"/>
  <c r="F289" i="9"/>
  <c r="G181" i="18"/>
  <c r="F107" i="11"/>
  <c r="F300" i="2"/>
  <c r="F239" i="3"/>
  <c r="F197" i="4"/>
  <c r="F288" i="7"/>
  <c r="F189" i="8"/>
  <c r="F58" i="9"/>
  <c r="F442" i="9"/>
  <c r="F46" i="11"/>
  <c r="F67" i="11"/>
  <c r="F100" i="11"/>
  <c r="F132" i="11"/>
  <c r="F202" i="11"/>
  <c r="F223" i="11"/>
  <c r="F240" i="11"/>
  <c r="F285" i="11"/>
  <c r="F297" i="11"/>
  <c r="F345" i="11"/>
  <c r="F406" i="11"/>
  <c r="D400" i="11"/>
  <c r="D480" i="11"/>
  <c r="D95" i="2"/>
  <c r="F37" i="2"/>
  <c r="F64" i="2"/>
  <c r="F98" i="2"/>
  <c r="D153" i="2"/>
  <c r="F123" i="2"/>
  <c r="F184" i="2"/>
  <c r="F199" i="2"/>
  <c r="F237" i="2"/>
  <c r="F281" i="2"/>
  <c r="F341" i="2"/>
  <c r="F398" i="2"/>
  <c r="F447" i="2"/>
  <c r="F58" i="3"/>
  <c r="F75" i="3"/>
  <c r="F107" i="3"/>
  <c r="F195" i="3"/>
  <c r="F214" i="3"/>
  <c r="F269" i="3"/>
  <c r="F290" i="3"/>
  <c r="F302" i="3"/>
  <c r="F367" i="3"/>
  <c r="F442" i="3"/>
  <c r="F52" i="4"/>
  <c r="F69" i="4"/>
  <c r="D467" i="4"/>
  <c r="F102" i="4"/>
  <c r="F138" i="4"/>
  <c r="F191" i="4"/>
  <c r="F204" i="4"/>
  <c r="F225" i="4"/>
  <c r="F241" i="4"/>
  <c r="F286" i="4"/>
  <c r="F346" i="4"/>
  <c r="F427" i="4"/>
  <c r="F58" i="18"/>
  <c r="F75" i="18"/>
  <c r="F107" i="18"/>
  <c r="F164" i="18"/>
  <c r="F195" i="18"/>
  <c r="F214" i="18"/>
  <c r="F230" i="18"/>
  <c r="F290" i="18"/>
  <c r="F302" i="18"/>
  <c r="F367" i="18"/>
  <c r="F442" i="18"/>
  <c r="F52" i="6"/>
  <c r="D467" i="6"/>
  <c r="F69" i="6"/>
  <c r="F102" i="6"/>
  <c r="F138" i="6"/>
  <c r="F204" i="6"/>
  <c r="F225" i="6"/>
  <c r="F241" i="6"/>
  <c r="F286" i="6"/>
  <c r="F298" i="6"/>
  <c r="F346" i="6"/>
  <c r="F427" i="6"/>
  <c r="F37" i="7"/>
  <c r="D95" i="7"/>
  <c r="F64" i="7"/>
  <c r="F98" i="7"/>
  <c r="F123" i="7"/>
  <c r="D153" i="7"/>
  <c r="F184" i="7"/>
  <c r="F199" i="7"/>
  <c r="F218" i="7"/>
  <c r="F281" i="7"/>
  <c r="F294" i="7"/>
  <c r="F398" i="7"/>
  <c r="F447" i="7"/>
  <c r="F58" i="8"/>
  <c r="F75" i="8"/>
  <c r="F107" i="8"/>
  <c r="F195" i="8"/>
  <c r="F214" i="8"/>
  <c r="F230" i="8"/>
  <c r="F269" i="8"/>
  <c r="F290" i="8"/>
  <c r="F302" i="8"/>
  <c r="F352" i="8"/>
  <c r="F430" i="8"/>
  <c r="F46" i="9"/>
  <c r="F67" i="9"/>
  <c r="F100" i="9"/>
  <c r="F132" i="9"/>
  <c r="F189" i="9"/>
  <c r="F201" i="9"/>
  <c r="F221" i="9"/>
  <c r="F284" i="9"/>
  <c r="F296" i="9"/>
  <c r="F344" i="9"/>
  <c r="F413" i="9"/>
  <c r="G181" i="2"/>
  <c r="G181" i="4"/>
  <c r="G437" i="6"/>
  <c r="F74" i="11"/>
  <c r="F302" i="11"/>
  <c r="F249" i="2"/>
  <c r="F188" i="3"/>
  <c r="F108" i="4"/>
  <c r="F282" i="18"/>
  <c r="F196" i="6"/>
  <c r="F54" i="7"/>
  <c r="F287" i="7"/>
  <c r="D124" i="8"/>
  <c r="F130" i="8"/>
  <c r="F446" i="8"/>
  <c r="F228" i="9"/>
  <c r="G182" i="9"/>
  <c r="F227" i="2"/>
  <c r="F132" i="3"/>
  <c r="F344" i="3"/>
  <c r="F67" i="18"/>
  <c r="F344" i="18"/>
  <c r="F292" i="6"/>
  <c r="F300" i="7"/>
  <c r="F239" i="8"/>
  <c r="F164" i="9"/>
  <c r="G181" i="11"/>
  <c r="F47" i="11"/>
  <c r="F68" i="11"/>
  <c r="F101" i="11"/>
  <c r="F191" i="11"/>
  <c r="F204" i="11"/>
  <c r="F225" i="11"/>
  <c r="F241" i="11"/>
  <c r="F286" i="11"/>
  <c r="F298" i="11"/>
  <c r="F346" i="11"/>
  <c r="F413" i="11"/>
  <c r="D38" i="2"/>
  <c r="F44" i="2"/>
  <c r="F66" i="2"/>
  <c r="F99" i="2"/>
  <c r="F130" i="2"/>
  <c r="F188" i="2"/>
  <c r="F200" i="2"/>
  <c r="F219" i="2"/>
  <c r="F238" i="2"/>
  <c r="F342" i="2"/>
  <c r="F406" i="2"/>
  <c r="D400" i="2"/>
  <c r="D480" i="2"/>
  <c r="D87" i="3"/>
  <c r="F29" i="3"/>
  <c r="D23" i="3"/>
  <c r="F60" i="3"/>
  <c r="F78" i="3"/>
  <c r="F108" i="3"/>
  <c r="D311" i="3"/>
  <c r="F173" i="3"/>
  <c r="F196" i="3"/>
  <c r="F215" i="3"/>
  <c r="F270" i="3"/>
  <c r="F291" i="3"/>
  <c r="F382" i="3"/>
  <c r="D475" i="3"/>
  <c r="F444" i="3"/>
  <c r="F54" i="4"/>
  <c r="D70" i="4"/>
  <c r="F71" i="4"/>
  <c r="F104" i="4"/>
  <c r="F156" i="4"/>
  <c r="F192" i="4"/>
  <c r="D245" i="4"/>
  <c r="F209" i="4"/>
  <c r="F226" i="4"/>
  <c r="F249" i="4"/>
  <c r="F287" i="4"/>
  <c r="F347" i="4"/>
  <c r="F428" i="4"/>
  <c r="D23" i="18"/>
  <c r="D87" i="18"/>
  <c r="F29" i="18"/>
  <c r="F60" i="18"/>
  <c r="F78" i="18"/>
  <c r="F108" i="18"/>
  <c r="F173" i="18"/>
  <c r="D311" i="18"/>
  <c r="F196" i="18"/>
  <c r="F215" i="18"/>
  <c r="F231" i="18"/>
  <c r="F270" i="18"/>
  <c r="F291" i="18"/>
  <c r="F303" i="18"/>
  <c r="D475" i="18"/>
  <c r="F382" i="18"/>
  <c r="F444" i="18"/>
  <c r="D70" i="6"/>
  <c r="F71" i="6"/>
  <c r="F104" i="6"/>
  <c r="F156" i="6"/>
  <c r="F192" i="6"/>
  <c r="F226" i="6"/>
  <c r="F249" i="6"/>
  <c r="F287" i="6"/>
  <c r="F299" i="6"/>
  <c r="F347" i="6"/>
  <c r="F428" i="6"/>
  <c r="F44" i="7"/>
  <c r="D38" i="7"/>
  <c r="F66" i="7"/>
  <c r="D124" i="7"/>
  <c r="F188" i="7"/>
  <c r="F200" i="7"/>
  <c r="F219" i="7"/>
  <c r="F238" i="7"/>
  <c r="F282" i="7"/>
  <c r="F295" i="7"/>
  <c r="F342" i="7"/>
  <c r="D400" i="7"/>
  <c r="D480" i="7"/>
  <c r="F406" i="7"/>
  <c r="D23" i="8"/>
  <c r="F29" i="8"/>
  <c r="F60" i="8"/>
  <c r="F78" i="8"/>
  <c r="F108" i="8"/>
  <c r="F173" i="8"/>
  <c r="D311" i="8"/>
  <c r="F196" i="8"/>
  <c r="F215" i="8"/>
  <c r="F231" i="8"/>
  <c r="F270" i="8"/>
  <c r="F291" i="8"/>
  <c r="F303" i="8"/>
  <c r="F354" i="8"/>
  <c r="F432" i="8"/>
  <c r="D431" i="8"/>
  <c r="F47" i="9"/>
  <c r="F68" i="9"/>
  <c r="F101" i="9"/>
  <c r="F133" i="9"/>
  <c r="F190" i="9"/>
  <c r="F223" i="9"/>
  <c r="F240" i="9"/>
  <c r="F297" i="9"/>
  <c r="D414" i="9"/>
  <c r="F420" i="9"/>
  <c r="G181" i="7"/>
  <c r="G182" i="11"/>
  <c r="G182" i="3"/>
  <c r="G438" i="11"/>
  <c r="D245" i="2"/>
  <c r="F209" i="2"/>
  <c r="D124" i="3"/>
  <c r="F130" i="3"/>
  <c r="D87" i="4"/>
  <c r="F29" i="4"/>
  <c r="F291" i="4"/>
  <c r="F200" i="18"/>
  <c r="F60" i="6"/>
  <c r="F382" i="6"/>
  <c r="D475" i="6"/>
  <c r="F226" i="7"/>
  <c r="F200" i="8"/>
  <c r="F57" i="9"/>
  <c r="F352" i="9"/>
  <c r="F196" i="11"/>
  <c r="F105" i="2"/>
  <c r="F67" i="3"/>
  <c r="F61" i="4"/>
  <c r="D384" i="4"/>
  <c r="F387" i="4"/>
  <c r="F201" i="18"/>
  <c r="F61" i="6"/>
  <c r="F212" i="7"/>
  <c r="F52" i="11"/>
  <c r="D467" i="11"/>
  <c r="F69" i="11"/>
  <c r="F102" i="11"/>
  <c r="F138" i="11"/>
  <c r="F192" i="11"/>
  <c r="D245" i="11"/>
  <c r="F209" i="11"/>
  <c r="F226" i="11"/>
  <c r="F249" i="11"/>
  <c r="F287" i="11"/>
  <c r="F299" i="11"/>
  <c r="F347" i="11"/>
  <c r="D414" i="11"/>
  <c r="F420" i="11"/>
  <c r="F46" i="2"/>
  <c r="F67" i="2"/>
  <c r="F100" i="2"/>
  <c r="F132" i="2"/>
  <c r="F189" i="2"/>
  <c r="F201" i="2"/>
  <c r="F221" i="2"/>
  <c r="F239" i="2"/>
  <c r="F284" i="2"/>
  <c r="F296" i="2"/>
  <c r="F344" i="2"/>
  <c r="F413" i="2"/>
  <c r="F31" i="3"/>
  <c r="F61" i="3"/>
  <c r="F79" i="3"/>
  <c r="D147" i="3"/>
  <c r="F117" i="3"/>
  <c r="F175" i="3"/>
  <c r="F197" i="3"/>
  <c r="F216" i="3"/>
  <c r="F232" i="3"/>
  <c r="F271" i="3"/>
  <c r="F292" i="3"/>
  <c r="F304" i="3"/>
  <c r="D384" i="3"/>
  <c r="F387" i="3"/>
  <c r="F445" i="3"/>
  <c r="F56" i="4"/>
  <c r="F72" i="4"/>
  <c r="F105" i="4"/>
  <c r="F157" i="4"/>
  <c r="F193" i="4"/>
  <c r="F212" i="4"/>
  <c r="F227" i="4"/>
  <c r="F265" i="4"/>
  <c r="F288" i="4"/>
  <c r="F300" i="4"/>
  <c r="F349" i="4"/>
  <c r="F430" i="4"/>
  <c r="D89" i="18"/>
  <c r="F31" i="18"/>
  <c r="F61" i="18"/>
  <c r="F79" i="18"/>
  <c r="F117" i="18"/>
  <c r="F175" i="18"/>
  <c r="F197" i="18"/>
  <c r="F216" i="18"/>
  <c r="F232" i="18"/>
  <c r="F271" i="18"/>
  <c r="F292" i="18"/>
  <c r="F304" i="18"/>
  <c r="F387" i="18"/>
  <c r="D384" i="18"/>
  <c r="F445" i="18"/>
  <c r="F56" i="6"/>
  <c r="F72" i="6"/>
  <c r="F105" i="6"/>
  <c r="F157" i="6"/>
  <c r="F193" i="6"/>
  <c r="F212" i="6"/>
  <c r="F227" i="6"/>
  <c r="F265" i="6"/>
  <c r="F288" i="6"/>
  <c r="F300" i="6"/>
  <c r="F349" i="6"/>
  <c r="F430" i="6"/>
  <c r="F46" i="7"/>
  <c r="F67" i="7"/>
  <c r="F100" i="7"/>
  <c r="F132" i="7"/>
  <c r="F189" i="7"/>
  <c r="F201" i="7"/>
  <c r="F221" i="7"/>
  <c r="F239" i="7"/>
  <c r="F284" i="7"/>
  <c r="F296" i="7"/>
  <c r="F344" i="7"/>
  <c r="F413" i="7"/>
  <c r="D89" i="8"/>
  <c r="F31" i="8"/>
  <c r="F61" i="8"/>
  <c r="F79" i="8"/>
  <c r="D147" i="8"/>
  <c r="F117" i="8"/>
  <c r="F175" i="8"/>
  <c r="F197" i="8"/>
  <c r="F216" i="8"/>
  <c r="F232" i="8"/>
  <c r="F271" i="8"/>
  <c r="F292" i="8"/>
  <c r="F304" i="8"/>
  <c r="F367" i="8"/>
  <c r="F442" i="8"/>
  <c r="F52" i="9"/>
  <c r="D467" i="9"/>
  <c r="F69" i="9"/>
  <c r="F102" i="9"/>
  <c r="F138" i="9"/>
  <c r="F191" i="9"/>
  <c r="F204" i="9"/>
  <c r="F225" i="9"/>
  <c r="F241" i="9"/>
  <c r="F286" i="9"/>
  <c r="F298" i="9"/>
  <c r="F346" i="9"/>
  <c r="F427" i="9"/>
  <c r="G181" i="8"/>
  <c r="F57" i="11"/>
  <c r="F230" i="11"/>
  <c r="F104" i="2"/>
  <c r="F428" i="2"/>
  <c r="F282" i="3"/>
  <c r="F270" i="4"/>
  <c r="F44" i="18"/>
  <c r="D38" i="18"/>
  <c r="F342" i="18"/>
  <c r="F231" i="6"/>
  <c r="F104" i="7"/>
  <c r="F428" i="7"/>
  <c r="F238" i="8"/>
  <c r="F74" i="9"/>
  <c r="F301" i="9"/>
  <c r="G182" i="7"/>
  <c r="F270" i="11"/>
  <c r="F157" i="2"/>
  <c r="F430" i="2"/>
  <c r="F232" i="4"/>
  <c r="F46" i="18"/>
  <c r="F284" i="18"/>
  <c r="F271" i="6"/>
  <c r="F193" i="7"/>
  <c r="F67" i="8"/>
  <c r="F398" i="8"/>
  <c r="F269" i="9"/>
  <c r="G181" i="6"/>
  <c r="F54" i="11"/>
  <c r="F71" i="11"/>
  <c r="D70" i="11"/>
  <c r="F156" i="11"/>
  <c r="F193" i="11"/>
  <c r="F227" i="11"/>
  <c r="F265" i="11"/>
  <c r="F300" i="11"/>
  <c r="F349" i="11"/>
  <c r="F47" i="2"/>
  <c r="F68" i="2"/>
  <c r="F101" i="2"/>
  <c r="F190" i="2"/>
  <c r="F202" i="2"/>
  <c r="F223" i="2"/>
  <c r="F285" i="2"/>
  <c r="F297" i="2"/>
  <c r="F345" i="2"/>
  <c r="D414" i="2"/>
  <c r="F32" i="3"/>
  <c r="D313" i="3"/>
  <c r="D90" i="3"/>
  <c r="F63" i="3"/>
  <c r="D62" i="3"/>
  <c r="F80" i="3"/>
  <c r="F176" i="3"/>
  <c r="F198" i="3"/>
  <c r="F217" i="3"/>
  <c r="F272" i="3"/>
  <c r="F293" i="3"/>
  <c r="F340" i="3"/>
  <c r="F446" i="3"/>
  <c r="F57" i="4"/>
  <c r="F74" i="4"/>
  <c r="F163" i="4"/>
  <c r="F194" i="4"/>
  <c r="F213" i="4"/>
  <c r="F266" i="4"/>
  <c r="F289" i="4"/>
  <c r="F301" i="4"/>
  <c r="D431" i="4"/>
  <c r="F432" i="4"/>
  <c r="F32" i="18"/>
  <c r="D313" i="18"/>
  <c r="D90" i="18"/>
  <c r="D62" i="18"/>
  <c r="F63" i="18"/>
  <c r="D148" i="18"/>
  <c r="F118" i="18"/>
  <c r="F176" i="18"/>
  <c r="F198" i="18"/>
  <c r="F234" i="18"/>
  <c r="F272" i="18"/>
  <c r="F293" i="18"/>
  <c r="F388" i="18"/>
  <c r="F446" i="18"/>
  <c r="F57" i="6"/>
  <c r="F106" i="6"/>
  <c r="F163" i="6"/>
  <c r="F194" i="6"/>
  <c r="F213" i="6"/>
  <c r="F228" i="6"/>
  <c r="F266" i="6"/>
  <c r="F289" i="6"/>
  <c r="F352" i="6"/>
  <c r="F432" i="6"/>
  <c r="D431" i="6"/>
  <c r="F47" i="7"/>
  <c r="F101" i="7"/>
  <c r="F133" i="7"/>
  <c r="F190" i="7"/>
  <c r="F223" i="7"/>
  <c r="F240" i="7"/>
  <c r="F285" i="7"/>
  <c r="F345" i="7"/>
  <c r="F420" i="7"/>
  <c r="D414" i="7"/>
  <c r="D313" i="8"/>
  <c r="F32" i="8"/>
  <c r="F80" i="8"/>
  <c r="F118" i="8"/>
  <c r="D148" i="8"/>
  <c r="F176" i="8"/>
  <c r="F217" i="8"/>
  <c r="F234" i="8"/>
  <c r="F272" i="8"/>
  <c r="F340" i="8"/>
  <c r="F382" i="8"/>
  <c r="D475" i="8"/>
  <c r="D376" i="8"/>
  <c r="F444" i="8"/>
  <c r="D70" i="9"/>
  <c r="F71" i="9"/>
  <c r="F104" i="9"/>
  <c r="F156" i="9"/>
  <c r="F209" i="9"/>
  <c r="F226" i="9"/>
  <c r="F249" i="9"/>
  <c r="F299" i="9"/>
  <c r="F347" i="9"/>
  <c r="F428" i="9"/>
  <c r="G181" i="3"/>
  <c r="G182" i="4"/>
  <c r="G182" i="6"/>
  <c r="D376" i="6" l="1"/>
  <c r="F214" i="9"/>
  <c r="F117" i="6"/>
  <c r="D147" i="6"/>
  <c r="D124" i="6"/>
  <c r="F133" i="6"/>
  <c r="D148" i="6"/>
  <c r="F281" i="9"/>
  <c r="F197" i="7"/>
  <c r="F349" i="3"/>
  <c r="F232" i="2"/>
  <c r="F216" i="9"/>
  <c r="F52" i="3"/>
  <c r="D95" i="3"/>
  <c r="F61" i="11"/>
  <c r="F198" i="8"/>
  <c r="F133" i="2"/>
  <c r="G133" i="2" s="1"/>
  <c r="D147" i="18"/>
  <c r="D89" i="3"/>
  <c r="F130" i="7"/>
  <c r="F239" i="9"/>
  <c r="F106" i="11"/>
  <c r="F46" i="3"/>
  <c r="D95" i="4"/>
  <c r="F227" i="7"/>
  <c r="F231" i="11"/>
  <c r="D148" i="7"/>
  <c r="F118" i="7"/>
  <c r="G118" i="7" s="1"/>
  <c r="F293" i="2"/>
  <c r="F63" i="8"/>
  <c r="F341" i="7"/>
  <c r="F61" i="7"/>
  <c r="F100" i="4"/>
  <c r="F346" i="8"/>
  <c r="F58" i="2"/>
  <c r="F287" i="9"/>
  <c r="D62" i="8"/>
  <c r="F74" i="6"/>
  <c r="F340" i="18"/>
  <c r="F388" i="3"/>
  <c r="F234" i="3"/>
  <c r="F191" i="6"/>
  <c r="F175" i="4"/>
  <c r="D62" i="6"/>
  <c r="F67" i="6"/>
  <c r="F107" i="7"/>
  <c r="F195" i="2"/>
  <c r="F302" i="9"/>
  <c r="F58" i="11"/>
  <c r="F164" i="8"/>
  <c r="F387" i="6"/>
  <c r="F31" i="4"/>
  <c r="D89" i="4"/>
  <c r="F201" i="6"/>
  <c r="D376" i="18"/>
  <c r="F99" i="7"/>
  <c r="F299" i="4"/>
  <c r="F303" i="3"/>
  <c r="F133" i="11"/>
  <c r="F132" i="18"/>
  <c r="F290" i="11"/>
  <c r="F388" i="7"/>
  <c r="F240" i="6"/>
  <c r="F289" i="3"/>
  <c r="F57" i="3"/>
  <c r="D70" i="18"/>
  <c r="F72" i="18"/>
  <c r="F105" i="3"/>
  <c r="F138" i="18"/>
  <c r="D153" i="18"/>
  <c r="D124" i="18"/>
  <c r="F234" i="11"/>
  <c r="G234" i="11" s="1"/>
  <c r="F54" i="9"/>
  <c r="F297" i="7"/>
  <c r="G297" i="7" s="1"/>
  <c r="F202" i="7"/>
  <c r="F118" i="3"/>
  <c r="F240" i="2"/>
  <c r="F105" i="7"/>
  <c r="F298" i="4"/>
  <c r="F56" i="8"/>
  <c r="F164" i="11"/>
  <c r="D245" i="6"/>
  <c r="F184" i="9"/>
  <c r="F296" i="6"/>
  <c r="G296" i="6" s="1"/>
  <c r="F221" i="4"/>
  <c r="F237" i="6"/>
  <c r="F184" i="4"/>
  <c r="F68" i="7"/>
  <c r="D148" i="3"/>
  <c r="F344" i="8"/>
  <c r="D23" i="4"/>
  <c r="F214" i="11"/>
  <c r="F219" i="9"/>
  <c r="F285" i="4"/>
  <c r="F193" i="8"/>
  <c r="F221" i="8"/>
  <c r="F239" i="18"/>
  <c r="D38" i="3"/>
  <c r="F213" i="11"/>
  <c r="F432" i="18"/>
  <c r="D431" i="18"/>
  <c r="F447" i="9"/>
  <c r="F292" i="7"/>
  <c r="F300" i="18"/>
  <c r="F344" i="4"/>
  <c r="F387" i="2"/>
  <c r="D384" i="2"/>
  <c r="D124" i="11"/>
  <c r="D148" i="11"/>
  <c r="F225" i="8"/>
  <c r="F123" i="6"/>
  <c r="F447" i="4"/>
  <c r="F290" i="2"/>
  <c r="F367" i="11"/>
  <c r="F104" i="11"/>
  <c r="F345" i="9"/>
  <c r="F54" i="6"/>
  <c r="F282" i="2"/>
  <c r="F271" i="4"/>
  <c r="F164" i="3"/>
  <c r="G164" i="3" s="1"/>
  <c r="F190" i="11"/>
  <c r="F413" i="18"/>
  <c r="D153" i="6"/>
  <c r="F193" i="2"/>
  <c r="F99" i="9"/>
  <c r="F234" i="7"/>
  <c r="D90" i="4"/>
  <c r="F47" i="4"/>
  <c r="D38" i="4"/>
  <c r="D62" i="2"/>
  <c r="F63" i="2"/>
  <c r="F342" i="9"/>
  <c r="G342" i="9" s="1"/>
  <c r="F79" i="9"/>
  <c r="F191" i="3"/>
  <c r="G191" i="3" s="1"/>
  <c r="F271" i="11"/>
  <c r="F228" i="8"/>
  <c r="F427" i="18"/>
  <c r="F349" i="7"/>
  <c r="F430" i="11"/>
  <c r="F428" i="11"/>
  <c r="D148" i="2"/>
  <c r="F350" i="8"/>
  <c r="F163" i="18"/>
  <c r="F192" i="9"/>
  <c r="F288" i="8"/>
  <c r="F117" i="2"/>
  <c r="D147" i="2"/>
  <c r="F398" i="6"/>
  <c r="F281" i="4"/>
  <c r="F175" i="11"/>
  <c r="F197" i="11"/>
  <c r="F106" i="4"/>
  <c r="F420" i="2"/>
  <c r="F212" i="11"/>
  <c r="F284" i="3"/>
  <c r="G284" i="3" s="1"/>
  <c r="F100" i="8"/>
  <c r="F286" i="3"/>
  <c r="F75" i="9"/>
  <c r="F445" i="4"/>
  <c r="F288" i="2"/>
  <c r="F105" i="11"/>
  <c r="F106" i="8"/>
  <c r="D414" i="6"/>
  <c r="F420" i="6"/>
  <c r="F190" i="4"/>
  <c r="F194" i="3"/>
  <c r="F198" i="2"/>
  <c r="D23" i="9"/>
  <c r="F37" i="9"/>
  <c r="D95" i="9"/>
  <c r="F212" i="18"/>
  <c r="F102" i="8"/>
  <c r="G102" i="8" s="1"/>
  <c r="F241" i="18"/>
  <c r="F37" i="4"/>
  <c r="F340" i="11"/>
  <c r="F78" i="11"/>
  <c r="D245" i="9"/>
  <c r="F245" i="9" s="1"/>
  <c r="F293" i="8"/>
  <c r="F352" i="4"/>
  <c r="F228" i="4"/>
  <c r="F202" i="9"/>
  <c r="F294" i="2"/>
  <c r="G294" i="2" s="1"/>
  <c r="F218" i="2"/>
  <c r="F56" i="2"/>
  <c r="F227" i="3"/>
  <c r="D376" i="11"/>
  <c r="F376" i="11" s="1"/>
  <c r="F376" i="18"/>
  <c r="D375" i="18"/>
  <c r="F161" i="6"/>
  <c r="G118" i="8"/>
  <c r="G344" i="8"/>
  <c r="G200" i="7"/>
  <c r="G99" i="2"/>
  <c r="G302" i="18"/>
  <c r="G100" i="11"/>
  <c r="G106" i="8"/>
  <c r="F62" i="11"/>
  <c r="G175" i="9"/>
  <c r="G340" i="11"/>
  <c r="G60" i="9"/>
  <c r="G75" i="4"/>
  <c r="G249" i="9"/>
  <c r="G32" i="3"/>
  <c r="G212" i="11"/>
  <c r="G300" i="6"/>
  <c r="G226" i="4"/>
  <c r="G344" i="3"/>
  <c r="G228" i="3"/>
  <c r="G230" i="9"/>
  <c r="F153" i="8"/>
  <c r="G302" i="6"/>
  <c r="G294" i="3"/>
  <c r="F161" i="2"/>
  <c r="F148" i="8"/>
  <c r="G68" i="7"/>
  <c r="F431" i="6"/>
  <c r="G163" i="6"/>
  <c r="G272" i="18"/>
  <c r="G118" i="18"/>
  <c r="G32" i="18"/>
  <c r="G163" i="4"/>
  <c r="G74" i="4"/>
  <c r="G446" i="3"/>
  <c r="G272" i="3"/>
  <c r="G176" i="3"/>
  <c r="G156" i="11"/>
  <c r="G271" i="6"/>
  <c r="G238" i="8"/>
  <c r="G442" i="8"/>
  <c r="G344" i="7"/>
  <c r="G445" i="18"/>
  <c r="G79" i="18"/>
  <c r="G175" i="3"/>
  <c r="G100" i="2"/>
  <c r="G287" i="11"/>
  <c r="G226" i="11"/>
  <c r="G102" i="11"/>
  <c r="G212" i="7"/>
  <c r="G57" i="9"/>
  <c r="G130" i="3"/>
  <c r="G209" i="2"/>
  <c r="G295" i="7"/>
  <c r="G238" i="7"/>
  <c r="G71" i="6"/>
  <c r="F311" i="18"/>
  <c r="G29" i="18"/>
  <c r="G270" i="3"/>
  <c r="G29" i="3"/>
  <c r="G342" i="2"/>
  <c r="F124" i="2"/>
  <c r="F38" i="2"/>
  <c r="G47" i="11"/>
  <c r="G105" i="7"/>
  <c r="G46" i="9"/>
  <c r="G352" i="8"/>
  <c r="G98" i="7"/>
  <c r="G214" i="18"/>
  <c r="G288" i="7"/>
  <c r="F480" i="18"/>
  <c r="G54" i="2"/>
  <c r="G406" i="9"/>
  <c r="G301" i="8"/>
  <c r="G194" i="8"/>
  <c r="G57" i="8"/>
  <c r="F62" i="7"/>
  <c r="G420" i="6"/>
  <c r="G133" i="6"/>
  <c r="G213" i="18"/>
  <c r="G240" i="4"/>
  <c r="G101" i="4"/>
  <c r="G352" i="3"/>
  <c r="G340" i="2"/>
  <c r="G32" i="2"/>
  <c r="G117" i="6"/>
  <c r="G215" i="11"/>
  <c r="F87" i="6"/>
  <c r="G192" i="2"/>
  <c r="G341" i="9"/>
  <c r="G64" i="9"/>
  <c r="G300" i="8"/>
  <c r="G271" i="7"/>
  <c r="G105" i="18"/>
  <c r="G272" i="9"/>
  <c r="F90" i="9"/>
  <c r="G104" i="8"/>
  <c r="G303" i="7"/>
  <c r="G173" i="7"/>
  <c r="G29" i="7"/>
  <c r="F38" i="6"/>
  <c r="G104" i="18"/>
  <c r="G192" i="3"/>
  <c r="G60" i="2"/>
  <c r="G199" i="11"/>
  <c r="G63" i="11"/>
  <c r="G46" i="8"/>
  <c r="G173" i="4"/>
  <c r="F384" i="9"/>
  <c r="G197" i="9"/>
  <c r="F147" i="9"/>
  <c r="G413" i="8"/>
  <c r="G230" i="7"/>
  <c r="G107" i="7"/>
  <c r="F153" i="6"/>
  <c r="G225" i="18"/>
  <c r="G102" i="18"/>
  <c r="F153" i="4"/>
  <c r="G298" i="3"/>
  <c r="G302" i="2"/>
  <c r="G269" i="2"/>
  <c r="G107" i="2"/>
  <c r="F89" i="11"/>
  <c r="D376" i="9"/>
  <c r="G270" i="9"/>
  <c r="G345" i="3"/>
  <c r="G223" i="3"/>
  <c r="G68" i="3"/>
  <c r="G304" i="11"/>
  <c r="G271" i="11"/>
  <c r="G216" i="11"/>
  <c r="F311" i="11"/>
  <c r="G31" i="4"/>
  <c r="G294" i="8"/>
  <c r="G123" i="8"/>
  <c r="G69" i="7"/>
  <c r="G37" i="3"/>
  <c r="G346" i="2"/>
  <c r="G138" i="2"/>
  <c r="G72" i="11"/>
  <c r="G107" i="9"/>
  <c r="G221" i="3"/>
  <c r="G231" i="4"/>
  <c r="G71" i="2"/>
  <c r="G265" i="11"/>
  <c r="G46" i="18"/>
  <c r="G428" i="2"/>
  <c r="G197" i="8"/>
  <c r="D376" i="4"/>
  <c r="F384" i="4"/>
  <c r="F124" i="3"/>
  <c r="G60" i="8"/>
  <c r="G78" i="18"/>
  <c r="F70" i="4"/>
  <c r="G214" i="8"/>
  <c r="G367" i="3"/>
  <c r="G199" i="2"/>
  <c r="G430" i="7"/>
  <c r="F153" i="9"/>
  <c r="G227" i="18"/>
  <c r="G295" i="3"/>
  <c r="F38" i="4"/>
  <c r="G195" i="7"/>
  <c r="G68" i="18"/>
  <c r="F89" i="4"/>
  <c r="G64" i="8"/>
  <c r="F162" i="6"/>
  <c r="G157" i="6"/>
  <c r="G61" i="6"/>
  <c r="F87" i="18"/>
  <c r="G215" i="3"/>
  <c r="D81" i="7"/>
  <c r="F23" i="7"/>
  <c r="G444" i="6"/>
  <c r="F480" i="8"/>
  <c r="G163" i="7"/>
  <c r="G240" i="18"/>
  <c r="D81" i="11"/>
  <c r="F23" i="11"/>
  <c r="G123" i="3"/>
  <c r="G225" i="2"/>
  <c r="F161" i="4"/>
  <c r="G382" i="8"/>
  <c r="F62" i="8"/>
  <c r="G420" i="7"/>
  <c r="G432" i="6"/>
  <c r="G266" i="6"/>
  <c r="G74" i="6"/>
  <c r="G198" i="18"/>
  <c r="G213" i="4"/>
  <c r="G340" i="3"/>
  <c r="G234" i="3"/>
  <c r="G301" i="9"/>
  <c r="G117" i="8"/>
  <c r="G61" i="8"/>
  <c r="G239" i="7"/>
  <c r="G56" i="6"/>
  <c r="F89" i="18"/>
  <c r="G72" i="4"/>
  <c r="G304" i="3"/>
  <c r="G67" i="2"/>
  <c r="G209" i="11"/>
  <c r="G68" i="9"/>
  <c r="G29" i="8"/>
  <c r="F400" i="7"/>
  <c r="D399" i="7"/>
  <c r="F38" i="7"/>
  <c r="G209" i="6"/>
  <c r="G303" i="18"/>
  <c r="G215" i="18"/>
  <c r="G173" i="18"/>
  <c r="G303" i="3"/>
  <c r="F480" i="2"/>
  <c r="G130" i="2"/>
  <c r="G298" i="6"/>
  <c r="G269" i="18"/>
  <c r="G102" i="4"/>
  <c r="G237" i="2"/>
  <c r="G300" i="2"/>
  <c r="G303" i="6"/>
  <c r="G406" i="18"/>
  <c r="G228" i="8"/>
  <c r="G80" i="7"/>
  <c r="F414" i="6"/>
  <c r="G223" i="4"/>
  <c r="G217" i="2"/>
  <c r="G63" i="2"/>
  <c r="G398" i="11"/>
  <c r="G296" i="11"/>
  <c r="G130" i="11"/>
  <c r="G99" i="3"/>
  <c r="G447" i="9"/>
  <c r="G237" i="9"/>
  <c r="G212" i="8"/>
  <c r="G56" i="8"/>
  <c r="G387" i="7"/>
  <c r="G61" i="7"/>
  <c r="G239" i="6"/>
  <c r="G349" i="18"/>
  <c r="G413" i="4"/>
  <c r="G296" i="4"/>
  <c r="G201" i="4"/>
  <c r="G227" i="3"/>
  <c r="G175" i="6"/>
  <c r="G291" i="11"/>
  <c r="G66" i="18"/>
  <c r="G446" i="9"/>
  <c r="G340" i="9"/>
  <c r="G54" i="8"/>
  <c r="G200" i="6"/>
  <c r="F124" i="6"/>
  <c r="F245" i="18"/>
  <c r="G219" i="4"/>
  <c r="G347" i="3"/>
  <c r="G226" i="3"/>
  <c r="G71" i="3"/>
  <c r="G291" i="2"/>
  <c r="G294" i="11"/>
  <c r="G226" i="2"/>
  <c r="G271" i="9"/>
  <c r="G218" i="6"/>
  <c r="G64" i="4"/>
  <c r="G346" i="3"/>
  <c r="G286" i="3"/>
  <c r="G52" i="3"/>
  <c r="G198" i="11"/>
  <c r="F147" i="11"/>
  <c r="G189" i="18"/>
  <c r="G100" i="3"/>
  <c r="G196" i="4"/>
  <c r="G231" i="9"/>
  <c r="G108" i="9"/>
  <c r="G406" i="8"/>
  <c r="F431" i="7"/>
  <c r="G266" i="7"/>
  <c r="G213" i="7"/>
  <c r="G198" i="6"/>
  <c r="G297" i="18"/>
  <c r="G202" i="18"/>
  <c r="G63" i="4"/>
  <c r="G432" i="2"/>
  <c r="G228" i="2"/>
  <c r="G188" i="18"/>
  <c r="G287" i="2"/>
  <c r="G227" i="9"/>
  <c r="F384" i="8"/>
  <c r="G199" i="8"/>
  <c r="G298" i="7"/>
  <c r="G241" i="7"/>
  <c r="G204" i="7"/>
  <c r="G58" i="6"/>
  <c r="G164" i="4"/>
  <c r="G199" i="3"/>
  <c r="F467" i="2"/>
  <c r="G301" i="11"/>
  <c r="G266" i="11"/>
  <c r="G117" i="4"/>
  <c r="G173" i="6"/>
  <c r="G231" i="8"/>
  <c r="G239" i="4"/>
  <c r="G295" i="11"/>
  <c r="G176" i="9"/>
  <c r="G216" i="6"/>
  <c r="G286" i="8"/>
  <c r="G198" i="8"/>
  <c r="G291" i="8"/>
  <c r="G281" i="7"/>
  <c r="G52" i="4"/>
  <c r="G106" i="9"/>
  <c r="G117" i="11"/>
  <c r="G133" i="8"/>
  <c r="F70" i="9"/>
  <c r="G444" i="8"/>
  <c r="G133" i="7"/>
  <c r="G57" i="6"/>
  <c r="G432" i="4"/>
  <c r="G301" i="4"/>
  <c r="G293" i="3"/>
  <c r="F62" i="3"/>
  <c r="G223" i="2"/>
  <c r="G190" i="2"/>
  <c r="G270" i="11"/>
  <c r="G428" i="7"/>
  <c r="F38" i="18"/>
  <c r="G298" i="9"/>
  <c r="G52" i="9"/>
  <c r="G292" i="8"/>
  <c r="G67" i="7"/>
  <c r="F384" i="18"/>
  <c r="G197" i="18"/>
  <c r="G117" i="18"/>
  <c r="G79" i="3"/>
  <c r="G31" i="3"/>
  <c r="G132" i="2"/>
  <c r="G420" i="11"/>
  <c r="G285" i="9"/>
  <c r="F431" i="8"/>
  <c r="G215" i="8"/>
  <c r="F311" i="8"/>
  <c r="G78" i="8"/>
  <c r="D81" i="8"/>
  <c r="F23" i="8"/>
  <c r="G44" i="7"/>
  <c r="G226" i="6"/>
  <c r="F70" i="6"/>
  <c r="G444" i="18"/>
  <c r="G270" i="18"/>
  <c r="G196" i="3"/>
  <c r="F400" i="2"/>
  <c r="D399" i="2"/>
  <c r="G66" i="2"/>
  <c r="G133" i="11"/>
  <c r="G68" i="11"/>
  <c r="G58" i="11"/>
  <c r="G132" i="9"/>
  <c r="G302" i="8"/>
  <c r="G269" i="8"/>
  <c r="G64" i="7"/>
  <c r="G241" i="6"/>
  <c r="G204" i="6"/>
  <c r="G138" i="6"/>
  <c r="G107" i="18"/>
  <c r="G217" i="7"/>
  <c r="G285" i="6"/>
  <c r="G194" i="3"/>
  <c r="G293" i="2"/>
  <c r="F62" i="2"/>
  <c r="G201" i="11"/>
  <c r="G303" i="4"/>
  <c r="G290" i="11"/>
  <c r="G199" i="9"/>
  <c r="G123" i="9"/>
  <c r="G427" i="8"/>
  <c r="F384" i="7"/>
  <c r="G232" i="7"/>
  <c r="G201" i="6"/>
  <c r="G72" i="18"/>
  <c r="G56" i="3"/>
  <c r="G175" i="2"/>
  <c r="G79" i="2"/>
  <c r="G388" i="11"/>
  <c r="F148" i="9"/>
  <c r="F475" i="7"/>
  <c r="G108" i="7"/>
  <c r="G60" i="7"/>
  <c r="G156" i="18"/>
  <c r="G71" i="18"/>
  <c r="G406" i="4"/>
  <c r="G156" i="3"/>
  <c r="G444" i="2"/>
  <c r="G215" i="2"/>
  <c r="G265" i="2"/>
  <c r="F431" i="9"/>
  <c r="G163" i="9"/>
  <c r="G31" i="9"/>
  <c r="G75" i="7"/>
  <c r="G447" i="6"/>
  <c r="G341" i="6"/>
  <c r="G281" i="6"/>
  <c r="G184" i="6"/>
  <c r="F95" i="6"/>
  <c r="G286" i="18"/>
  <c r="G184" i="4"/>
  <c r="G37" i="4"/>
  <c r="G102" i="3"/>
  <c r="G293" i="11"/>
  <c r="G61" i="11"/>
  <c r="G195" i="9"/>
  <c r="G347" i="7"/>
  <c r="D399" i="8"/>
  <c r="F400" i="8"/>
  <c r="G202" i="8"/>
  <c r="G118" i="6"/>
  <c r="G63" i="6"/>
  <c r="G202" i="3"/>
  <c r="G132" i="8"/>
  <c r="G349" i="9"/>
  <c r="G442" i="6"/>
  <c r="G290" i="6"/>
  <c r="G195" i="6"/>
  <c r="G398" i="18"/>
  <c r="G302" i="4"/>
  <c r="G269" i="4"/>
  <c r="G64" i="3"/>
  <c r="G265" i="7"/>
  <c r="F147" i="4"/>
  <c r="G164" i="11"/>
  <c r="G71" i="7"/>
  <c r="G212" i="6"/>
  <c r="G191" i="11"/>
  <c r="F467" i="6"/>
  <c r="G99" i="6"/>
  <c r="G287" i="3"/>
  <c r="F148" i="11"/>
  <c r="G294" i="18"/>
  <c r="G286" i="2"/>
  <c r="G79" i="6"/>
  <c r="G301" i="6"/>
  <c r="G204" i="9"/>
  <c r="F124" i="8"/>
  <c r="G190" i="4"/>
  <c r="G413" i="6"/>
  <c r="G214" i="9"/>
  <c r="G64" i="18"/>
  <c r="G209" i="9"/>
  <c r="G217" i="8"/>
  <c r="G228" i="6"/>
  <c r="G234" i="18"/>
  <c r="F62" i="18"/>
  <c r="G345" i="2"/>
  <c r="G285" i="2"/>
  <c r="G68" i="2"/>
  <c r="G227" i="11"/>
  <c r="G193" i="11"/>
  <c r="G104" i="11"/>
  <c r="G282" i="3"/>
  <c r="G104" i="2"/>
  <c r="G225" i="9"/>
  <c r="G102" i="9"/>
  <c r="F147" i="8"/>
  <c r="G132" i="7"/>
  <c r="G46" i="7"/>
  <c r="G232" i="18"/>
  <c r="G265" i="4"/>
  <c r="G212" i="4"/>
  <c r="G157" i="4"/>
  <c r="G387" i="3"/>
  <c r="G284" i="2"/>
  <c r="D375" i="6"/>
  <c r="F376" i="6"/>
  <c r="G214" i="11"/>
  <c r="G133" i="9"/>
  <c r="G303" i="8"/>
  <c r="G342" i="7"/>
  <c r="F23" i="18"/>
  <c r="D81" i="18"/>
  <c r="G347" i="4"/>
  <c r="G54" i="4"/>
  <c r="G108" i="3"/>
  <c r="G406" i="2"/>
  <c r="G298" i="11"/>
  <c r="G241" i="11"/>
  <c r="G164" i="9"/>
  <c r="G227" i="2"/>
  <c r="G446" i="8"/>
  <c r="G67" i="9"/>
  <c r="F153" i="7"/>
  <c r="G427" i="6"/>
  <c r="G230" i="18"/>
  <c r="G195" i="18"/>
  <c r="G58" i="18"/>
  <c r="G286" i="4"/>
  <c r="G191" i="4"/>
  <c r="G75" i="3"/>
  <c r="G447" i="2"/>
  <c r="F480" i="11"/>
  <c r="G345" i="11"/>
  <c r="G132" i="11"/>
  <c r="G67" i="11"/>
  <c r="G189" i="8"/>
  <c r="G388" i="8"/>
  <c r="G188" i="9"/>
  <c r="G44" i="9"/>
  <c r="G272" i="7"/>
  <c r="G176" i="7"/>
  <c r="G190" i="6"/>
  <c r="G228" i="18"/>
  <c r="G194" i="18"/>
  <c r="G388" i="2"/>
  <c r="G176" i="2"/>
  <c r="G80" i="2"/>
  <c r="G290" i="9"/>
  <c r="G445" i="6"/>
  <c r="G221" i="18"/>
  <c r="G66" i="8"/>
  <c r="G294" i="9"/>
  <c r="G193" i="8"/>
  <c r="G105" i="8"/>
  <c r="G292" i="7"/>
  <c r="G117" i="7"/>
  <c r="G288" i="18"/>
  <c r="G271" i="2"/>
  <c r="G216" i="2"/>
  <c r="F153" i="11"/>
  <c r="G64" i="11"/>
  <c r="G216" i="4"/>
  <c r="F38" i="8"/>
  <c r="G270" i="6"/>
  <c r="G234" i="9"/>
  <c r="G198" i="9"/>
  <c r="G63" i="9"/>
  <c r="G32" i="9"/>
  <c r="G382" i="7"/>
  <c r="G196" i="7"/>
  <c r="G406" i="6"/>
  <c r="G295" i="6"/>
  <c r="G130" i="6"/>
  <c r="G249" i="18"/>
  <c r="F70" i="18"/>
  <c r="G382" i="2"/>
  <c r="F311" i="2"/>
  <c r="G29" i="2"/>
  <c r="G184" i="11"/>
  <c r="G80" i="11"/>
  <c r="G292" i="4"/>
  <c r="G354" i="11"/>
  <c r="F245" i="7"/>
  <c r="G445" i="9"/>
  <c r="F89" i="9"/>
  <c r="G191" i="18"/>
  <c r="G66" i="3"/>
  <c r="G382" i="9"/>
  <c r="G291" i="9"/>
  <c r="G297" i="8"/>
  <c r="G240" i="8"/>
  <c r="G234" i="6"/>
  <c r="G420" i="18"/>
  <c r="G118" i="4"/>
  <c r="F431" i="2"/>
  <c r="G60" i="11"/>
  <c r="G367" i="9"/>
  <c r="G239" i="18"/>
  <c r="G427" i="7"/>
  <c r="F153" i="18"/>
  <c r="G442" i="4"/>
  <c r="G107" i="4"/>
  <c r="G69" i="2"/>
  <c r="G428" i="11"/>
  <c r="G100" i="18"/>
  <c r="G219" i="18"/>
  <c r="G60" i="4"/>
  <c r="G347" i="2"/>
  <c r="G217" i="3"/>
  <c r="G241" i="9"/>
  <c r="G201" i="7"/>
  <c r="G192" i="11"/>
  <c r="G196" i="11"/>
  <c r="G78" i="3"/>
  <c r="G54" i="7"/>
  <c r="G221" i="9"/>
  <c r="G107" i="3"/>
  <c r="G299" i="7"/>
  <c r="G202" i="6"/>
  <c r="G80" i="9"/>
  <c r="G52" i="8"/>
  <c r="F311" i="6"/>
  <c r="G71" i="9"/>
  <c r="G157" i="2"/>
  <c r="G304" i="18"/>
  <c r="G216" i="3"/>
  <c r="G52" i="11"/>
  <c r="G156" i="6"/>
  <c r="G302" i="11"/>
  <c r="G447" i="7"/>
  <c r="G342" i="4"/>
  <c r="G191" i="8"/>
  <c r="G398" i="4"/>
  <c r="G301" i="2"/>
  <c r="G237" i="8"/>
  <c r="F161" i="3"/>
  <c r="F162" i="4"/>
  <c r="F162" i="9"/>
  <c r="G156" i="9"/>
  <c r="G272" i="8"/>
  <c r="G176" i="8"/>
  <c r="G285" i="7"/>
  <c r="G47" i="7"/>
  <c r="G388" i="18"/>
  <c r="G388" i="3"/>
  <c r="G198" i="3"/>
  <c r="F148" i="3"/>
  <c r="G430" i="2"/>
  <c r="G346" i="9"/>
  <c r="G191" i="9"/>
  <c r="G232" i="8"/>
  <c r="G100" i="7"/>
  <c r="G349" i="6"/>
  <c r="G288" i="6"/>
  <c r="G227" i="6"/>
  <c r="G300" i="4"/>
  <c r="G56" i="4"/>
  <c r="F384" i="3"/>
  <c r="G344" i="2"/>
  <c r="G299" i="11"/>
  <c r="G249" i="11"/>
  <c r="G138" i="11"/>
  <c r="G69" i="11"/>
  <c r="G61" i="4"/>
  <c r="G29" i="4"/>
  <c r="G219" i="7"/>
  <c r="G188" i="7"/>
  <c r="G99" i="7"/>
  <c r="G347" i="6"/>
  <c r="G104" i="6"/>
  <c r="G196" i="18"/>
  <c r="G287" i="4"/>
  <c r="G104" i="4"/>
  <c r="F475" i="3"/>
  <c r="G60" i="3"/>
  <c r="G219" i="2"/>
  <c r="G188" i="2"/>
  <c r="G204" i="11"/>
  <c r="G300" i="7"/>
  <c r="G287" i="7"/>
  <c r="G196" i="6"/>
  <c r="G107" i="8"/>
  <c r="G398" i="7"/>
  <c r="G123" i="7"/>
  <c r="G102" i="6"/>
  <c r="G52" i="6"/>
  <c r="G346" i="4"/>
  <c r="G341" i="2"/>
  <c r="G281" i="2"/>
  <c r="G218" i="2"/>
  <c r="F153" i="2"/>
  <c r="G64" i="2"/>
  <c r="G387" i="6"/>
  <c r="G197" i="4"/>
  <c r="G99" i="18"/>
  <c r="G282" i="9"/>
  <c r="G130" i="9"/>
  <c r="G289" i="8"/>
  <c r="G74" i="8"/>
  <c r="G340" i="7"/>
  <c r="G345" i="6"/>
  <c r="G101" i="6"/>
  <c r="G289" i="18"/>
  <c r="G106" i="18"/>
  <c r="G285" i="4"/>
  <c r="G68" i="4"/>
  <c r="G432" i="3"/>
  <c r="G301" i="3"/>
  <c r="G106" i="3"/>
  <c r="G234" i="2"/>
  <c r="G198" i="2"/>
  <c r="F90" i="2"/>
  <c r="F124" i="11"/>
  <c r="G194" i="9"/>
  <c r="G349" i="8"/>
  <c r="G197" i="7"/>
  <c r="F147" i="7"/>
  <c r="G46" i="6"/>
  <c r="G221" i="4"/>
  <c r="G288" i="3"/>
  <c r="G193" i="3"/>
  <c r="G105" i="3"/>
  <c r="G31" i="2"/>
  <c r="G44" i="8"/>
  <c r="G231" i="7"/>
  <c r="F480" i="6"/>
  <c r="G238" i="6"/>
  <c r="G428" i="18"/>
  <c r="G299" i="18"/>
  <c r="G209" i="18"/>
  <c r="F480" i="4"/>
  <c r="G238" i="4"/>
  <c r="G66" i="4"/>
  <c r="G428" i="3"/>
  <c r="G249" i="3"/>
  <c r="G303" i="2"/>
  <c r="G173" i="2"/>
  <c r="G78" i="2"/>
  <c r="F87" i="2"/>
  <c r="G281" i="11"/>
  <c r="G218" i="11"/>
  <c r="G284" i="8"/>
  <c r="F89" i="6"/>
  <c r="G201" i="3"/>
  <c r="G295" i="8"/>
  <c r="G108" i="6"/>
  <c r="G79" i="9"/>
  <c r="G346" i="8"/>
  <c r="F467" i="8"/>
  <c r="G442" i="7"/>
  <c r="G98" i="4"/>
  <c r="G367" i="2"/>
  <c r="G58" i="2"/>
  <c r="F475" i="11"/>
  <c r="F475" i="9"/>
  <c r="G57" i="7"/>
  <c r="F148" i="6"/>
  <c r="F414" i="18"/>
  <c r="G47" i="18"/>
  <c r="G198" i="4"/>
  <c r="F148" i="4"/>
  <c r="G420" i="3"/>
  <c r="G194" i="2"/>
  <c r="G57" i="2"/>
  <c r="G288" i="2"/>
  <c r="G249" i="7"/>
  <c r="G288" i="9"/>
  <c r="G193" i="9"/>
  <c r="G105" i="9"/>
  <c r="G37" i="8"/>
  <c r="G225" i="7"/>
  <c r="G102" i="7"/>
  <c r="G52" i="7"/>
  <c r="G230" i="6"/>
  <c r="G398" i="3"/>
  <c r="G237" i="3"/>
  <c r="F153" i="3"/>
  <c r="G191" i="2"/>
  <c r="G102" i="2"/>
  <c r="G304" i="6"/>
  <c r="G349" i="2"/>
  <c r="F70" i="7"/>
  <c r="G300" i="11"/>
  <c r="G216" i="18"/>
  <c r="G200" i="2"/>
  <c r="G67" i="4"/>
  <c r="G304" i="2"/>
  <c r="G156" i="7"/>
  <c r="G367" i="7"/>
  <c r="G173" i="9"/>
  <c r="G68" i="8"/>
  <c r="G340" i="6"/>
  <c r="G78" i="11"/>
  <c r="G138" i="7"/>
  <c r="G214" i="4"/>
  <c r="G213" i="11"/>
  <c r="G293" i="8"/>
  <c r="F245" i="6"/>
  <c r="G192" i="4"/>
  <c r="G238" i="2"/>
  <c r="G344" i="9"/>
  <c r="G193" i="18"/>
  <c r="G200" i="11"/>
  <c r="G132" i="18"/>
  <c r="G238" i="18"/>
  <c r="G301" i="7"/>
  <c r="G446" i="4"/>
  <c r="G219" i="8"/>
  <c r="G123" i="18"/>
  <c r="F161" i="8"/>
  <c r="F161" i="7"/>
  <c r="G345" i="7"/>
  <c r="G190" i="7"/>
  <c r="G194" i="6"/>
  <c r="G293" i="18"/>
  <c r="G57" i="4"/>
  <c r="G63" i="3"/>
  <c r="G101" i="2"/>
  <c r="G47" i="2"/>
  <c r="G349" i="11"/>
  <c r="G54" i="11"/>
  <c r="G57" i="11"/>
  <c r="G286" i="9"/>
  <c r="G367" i="8"/>
  <c r="G193" i="6"/>
  <c r="G105" i="6"/>
  <c r="G61" i="18"/>
  <c r="G117" i="3"/>
  <c r="G221" i="2"/>
  <c r="F414" i="11"/>
  <c r="F467" i="11"/>
  <c r="G100" i="8"/>
  <c r="G232" i="6"/>
  <c r="G201" i="18"/>
  <c r="G105" i="2"/>
  <c r="G200" i="8"/>
  <c r="F87" i="4"/>
  <c r="G202" i="9"/>
  <c r="G432" i="8"/>
  <c r="G173" i="8"/>
  <c r="G282" i="7"/>
  <c r="G382" i="18"/>
  <c r="G291" i="18"/>
  <c r="G231" i="18"/>
  <c r="G108" i="18"/>
  <c r="G299" i="4"/>
  <c r="G71" i="4"/>
  <c r="G292" i="6"/>
  <c r="G67" i="18"/>
  <c r="G74" i="11"/>
  <c r="G430" i="8"/>
  <c r="G294" i="7"/>
  <c r="G237" i="7"/>
  <c r="G199" i="7"/>
  <c r="G191" i="6"/>
  <c r="G241" i="4"/>
  <c r="G138" i="4"/>
  <c r="G442" i="3"/>
  <c r="G302" i="3"/>
  <c r="G214" i="3"/>
  <c r="D399" i="11"/>
  <c r="F400" i="11"/>
  <c r="G297" i="11"/>
  <c r="G202" i="11"/>
  <c r="F384" i="6"/>
  <c r="F480" i="9"/>
  <c r="G200" i="9"/>
  <c r="F124" i="9"/>
  <c r="G213" i="8"/>
  <c r="G446" i="7"/>
  <c r="G32" i="7"/>
  <c r="G223" i="6"/>
  <c r="G47" i="6"/>
  <c r="G352" i="18"/>
  <c r="G57" i="18"/>
  <c r="G345" i="4"/>
  <c r="F431" i="3"/>
  <c r="F148" i="2"/>
  <c r="G44" i="11"/>
  <c r="G79" i="4"/>
  <c r="G193" i="2"/>
  <c r="G291" i="6"/>
  <c r="G130" i="18"/>
  <c r="G98" i="9"/>
  <c r="F95" i="9"/>
  <c r="F89" i="7"/>
  <c r="G189" i="6"/>
  <c r="G157" i="18"/>
  <c r="G46" i="4"/>
  <c r="G349" i="3"/>
  <c r="G232" i="2"/>
  <c r="F38" i="3"/>
  <c r="G388" i="9"/>
  <c r="G249" i="8"/>
  <c r="G209" i="8"/>
  <c r="D376" i="7"/>
  <c r="G291" i="7"/>
  <c r="G295" i="4"/>
  <c r="G209" i="3"/>
  <c r="F70" i="3"/>
  <c r="G231" i="2"/>
  <c r="G444" i="4"/>
  <c r="G138" i="8"/>
  <c r="G164" i="7"/>
  <c r="G341" i="4"/>
  <c r="G218" i="4"/>
  <c r="F95" i="4"/>
  <c r="G382" i="11"/>
  <c r="G175" i="4"/>
  <c r="F90" i="6"/>
  <c r="G101" i="18"/>
  <c r="G388" i="4"/>
  <c r="G293" i="4"/>
  <c r="G297" i="3"/>
  <c r="G240" i="3"/>
  <c r="G106" i="2"/>
  <c r="G367" i="11"/>
  <c r="G108" i="11"/>
  <c r="G213" i="9"/>
  <c r="G72" i="9"/>
  <c r="G281" i="8"/>
  <c r="G447" i="18"/>
  <c r="G341" i="18"/>
  <c r="G281" i="18"/>
  <c r="G37" i="18"/>
  <c r="G427" i="2"/>
  <c r="G241" i="2"/>
  <c r="G228" i="11"/>
  <c r="G194" i="11"/>
  <c r="G240" i="7"/>
  <c r="G269" i="9"/>
  <c r="G304" i="8"/>
  <c r="G223" i="9"/>
  <c r="F87" i="3"/>
  <c r="G218" i="7"/>
  <c r="G123" i="2"/>
  <c r="F38" i="9"/>
  <c r="G388" i="7"/>
  <c r="G297" i="6"/>
  <c r="G266" i="18"/>
  <c r="G118" i="2"/>
  <c r="F480" i="3"/>
  <c r="G61" i="2"/>
  <c r="G46" i="3"/>
  <c r="G282" i="4"/>
  <c r="G387" i="11"/>
  <c r="G37" i="6"/>
  <c r="G294" i="4"/>
  <c r="G225" i="3"/>
  <c r="G387" i="8"/>
  <c r="G427" i="11"/>
  <c r="G271" i="3"/>
  <c r="G60" i="6"/>
  <c r="G299" i="6"/>
  <c r="G282" i="2"/>
  <c r="G164" i="8"/>
  <c r="G107" i="11"/>
  <c r="G47" i="4"/>
  <c r="G445" i="4"/>
  <c r="G132" i="4"/>
  <c r="F147" i="2"/>
  <c r="G123" i="11"/>
  <c r="G99" i="4"/>
  <c r="F384" i="11"/>
  <c r="G219" i="3"/>
  <c r="F162" i="3"/>
  <c r="G347" i="9"/>
  <c r="G192" i="9"/>
  <c r="G340" i="8"/>
  <c r="G289" i="6"/>
  <c r="G106" i="6"/>
  <c r="G80" i="18"/>
  <c r="F431" i="4"/>
  <c r="G398" i="8"/>
  <c r="G284" i="18"/>
  <c r="G232" i="4"/>
  <c r="G231" i="6"/>
  <c r="G31" i="8"/>
  <c r="G284" i="7"/>
  <c r="G292" i="18"/>
  <c r="F147" i="18"/>
  <c r="G105" i="4"/>
  <c r="G292" i="3"/>
  <c r="G232" i="3"/>
  <c r="G197" i="3"/>
  <c r="F147" i="3"/>
  <c r="G46" i="2"/>
  <c r="F245" i="11"/>
  <c r="G352" i="9"/>
  <c r="G354" i="8"/>
  <c r="G270" i="8"/>
  <c r="G287" i="6"/>
  <c r="G192" i="6"/>
  <c r="D376" i="3"/>
  <c r="G291" i="3"/>
  <c r="D81" i="3"/>
  <c r="F23" i="3"/>
  <c r="G413" i="11"/>
  <c r="G271" i="4"/>
  <c r="G108" i="4"/>
  <c r="G249" i="2"/>
  <c r="G239" i="9"/>
  <c r="G201" i="9"/>
  <c r="G58" i="8"/>
  <c r="G367" i="18"/>
  <c r="G290" i="18"/>
  <c r="G298" i="4"/>
  <c r="G269" i="3"/>
  <c r="G398" i="2"/>
  <c r="G184" i="2"/>
  <c r="G240" i="11"/>
  <c r="G442" i="9"/>
  <c r="G239" i="3"/>
  <c r="G66" i="9"/>
  <c r="G293" i="7"/>
  <c r="G234" i="7"/>
  <c r="F90" i="7"/>
  <c r="G202" i="4"/>
  <c r="G133" i="4"/>
  <c r="G213" i="3"/>
  <c r="G446" i="2"/>
  <c r="G221" i="11"/>
  <c r="G99" i="11"/>
  <c r="G447" i="8"/>
  <c r="G406" i="3"/>
  <c r="G398" i="9"/>
  <c r="G37" i="9"/>
  <c r="G288" i="8"/>
  <c r="G227" i="8"/>
  <c r="G100" i="6"/>
  <c r="G212" i="18"/>
  <c r="G284" i="4"/>
  <c r="G189" i="4"/>
  <c r="G342" i="11"/>
  <c r="G37" i="11"/>
  <c r="G72" i="7"/>
  <c r="G282" i="8"/>
  <c r="G293" i="9"/>
  <c r="G118" i="9"/>
  <c r="F62" i="9"/>
  <c r="G78" i="7"/>
  <c r="D399" i="6"/>
  <c r="F400" i="6"/>
  <c r="G66" i="6"/>
  <c r="F313" i="11"/>
  <c r="G157" i="7"/>
  <c r="G31" i="6"/>
  <c r="G432" i="9"/>
  <c r="G292" i="9"/>
  <c r="G69" i="8"/>
  <c r="G214" i="7"/>
  <c r="G398" i="6"/>
  <c r="G199" i="6"/>
  <c r="G298" i="18"/>
  <c r="G241" i="18"/>
  <c r="G204" i="18"/>
  <c r="G69" i="18"/>
  <c r="G447" i="4"/>
  <c r="G214" i="2"/>
  <c r="G164" i="2"/>
  <c r="G215" i="9"/>
  <c r="G285" i="8"/>
  <c r="G190" i="8"/>
  <c r="G47" i="8"/>
  <c r="G228" i="7"/>
  <c r="G194" i="7"/>
  <c r="G106" i="7"/>
  <c r="G388" i="6"/>
  <c r="G293" i="6"/>
  <c r="F313" i="6"/>
  <c r="G80" i="4"/>
  <c r="F414" i="3"/>
  <c r="G213" i="2"/>
  <c r="G292" i="11"/>
  <c r="G98" i="8"/>
  <c r="F95" i="8"/>
  <c r="G191" i="7"/>
  <c r="G218" i="18"/>
  <c r="G98" i="18"/>
  <c r="G230" i="4"/>
  <c r="G58" i="4"/>
  <c r="G341" i="3"/>
  <c r="G281" i="3"/>
  <c r="G98" i="3"/>
  <c r="G298" i="2"/>
  <c r="G350" i="11"/>
  <c r="G56" i="11"/>
  <c r="G201" i="8"/>
  <c r="G202" i="7"/>
  <c r="G213" i="6"/>
  <c r="G63" i="18"/>
  <c r="G413" i="7"/>
  <c r="G201" i="2"/>
  <c r="G108" i="8"/>
  <c r="G428" i="6"/>
  <c r="G225" i="4"/>
  <c r="G290" i="3"/>
  <c r="G156" i="2"/>
  <c r="G342" i="6"/>
  <c r="G108" i="2"/>
  <c r="G346" i="18"/>
  <c r="F467" i="3"/>
  <c r="F62" i="6"/>
  <c r="F467" i="7"/>
  <c r="G237" i="18"/>
  <c r="G299" i="9"/>
  <c r="F467" i="9"/>
  <c r="G31" i="18"/>
  <c r="G226" i="7"/>
  <c r="G345" i="9"/>
  <c r="G75" i="8"/>
  <c r="G190" i="11"/>
  <c r="G99" i="9"/>
  <c r="G238" i="11"/>
  <c r="G347" i="8"/>
  <c r="G413" i="3"/>
  <c r="G304" i="9"/>
  <c r="G74" i="7"/>
  <c r="G234" i="4"/>
  <c r="F162" i="2"/>
  <c r="G226" i="9"/>
  <c r="G104" i="9"/>
  <c r="F376" i="8"/>
  <c r="D375" i="8"/>
  <c r="G80" i="8"/>
  <c r="G32" i="8"/>
  <c r="G223" i="7"/>
  <c r="G101" i="7"/>
  <c r="G176" i="18"/>
  <c r="G289" i="4"/>
  <c r="G228" i="4"/>
  <c r="G194" i="4"/>
  <c r="G80" i="3"/>
  <c r="F90" i="3"/>
  <c r="F414" i="2"/>
  <c r="G288" i="11"/>
  <c r="F70" i="11"/>
  <c r="G193" i="7"/>
  <c r="G74" i="9"/>
  <c r="G44" i="18"/>
  <c r="G216" i="8"/>
  <c r="G221" i="7"/>
  <c r="G189" i="7"/>
  <c r="G387" i="18"/>
  <c r="G430" i="4"/>
  <c r="G288" i="4"/>
  <c r="G227" i="4"/>
  <c r="G189" i="2"/>
  <c r="G302" i="9"/>
  <c r="F475" i="6"/>
  <c r="G297" i="9"/>
  <c r="G240" i="9"/>
  <c r="G54" i="6"/>
  <c r="F475" i="18"/>
  <c r="G209" i="4"/>
  <c r="G382" i="3"/>
  <c r="G231" i="3"/>
  <c r="G173" i="3"/>
  <c r="G295" i="2"/>
  <c r="G101" i="11"/>
  <c r="G132" i="3"/>
  <c r="G296" i="9"/>
  <c r="G290" i="8"/>
  <c r="G195" i="8"/>
  <c r="G184" i="7"/>
  <c r="F95" i="7"/>
  <c r="G225" i="6"/>
  <c r="G75" i="18"/>
  <c r="G427" i="4"/>
  <c r="G204" i="4"/>
  <c r="F467" i="4"/>
  <c r="G78" i="4"/>
  <c r="G299" i="2"/>
  <c r="G106" i="11"/>
  <c r="G163" i="8"/>
  <c r="G63" i="7"/>
  <c r="F313" i="7"/>
  <c r="G68" i="6"/>
  <c r="F431" i="18"/>
  <c r="G301" i="18"/>
  <c r="G163" i="3"/>
  <c r="G344" i="11"/>
  <c r="F38" i="11"/>
  <c r="D81" i="6"/>
  <c r="F23" i="6"/>
  <c r="G184" i="9"/>
  <c r="G445" i="7"/>
  <c r="G284" i="6"/>
  <c r="G430" i="18"/>
  <c r="G300" i="18"/>
  <c r="G56" i="18"/>
  <c r="G344" i="4"/>
  <c r="G72" i="3"/>
  <c r="F384" i="2"/>
  <c r="F89" i="2"/>
  <c r="G282" i="11"/>
  <c r="G219" i="11"/>
  <c r="G188" i="11"/>
  <c r="F95" i="11"/>
  <c r="G296" i="3"/>
  <c r="G269" i="11"/>
  <c r="G420" i="8"/>
  <c r="G299" i="8"/>
  <c r="F245" i="8"/>
  <c r="G71" i="8"/>
  <c r="G444" i="7"/>
  <c r="G215" i="7"/>
  <c r="F87" i="7"/>
  <c r="G188" i="6"/>
  <c r="G287" i="18"/>
  <c r="G130" i="4"/>
  <c r="G299" i="3"/>
  <c r="G54" i="3"/>
  <c r="G32" i="11"/>
  <c r="G209" i="7"/>
  <c r="G200" i="3"/>
  <c r="G352" i="11"/>
  <c r="G241" i="8"/>
  <c r="G302" i="7"/>
  <c r="G269" i="7"/>
  <c r="G237" i="6"/>
  <c r="G427" i="18"/>
  <c r="G138" i="18"/>
  <c r="G204" i="3"/>
  <c r="G138" i="3"/>
  <c r="G69" i="3"/>
  <c r="G230" i="2"/>
  <c r="G75" i="2"/>
  <c r="G217" i="11"/>
  <c r="G175" i="11"/>
  <c r="G432" i="11"/>
  <c r="G78" i="6"/>
  <c r="G78" i="9"/>
  <c r="D81" i="9"/>
  <c r="F23" i="9"/>
  <c r="G345" i="8"/>
  <c r="G101" i="8"/>
  <c r="G80" i="6"/>
  <c r="G345" i="18"/>
  <c r="G217" i="4"/>
  <c r="G32" i="4"/>
  <c r="G190" i="3"/>
  <c r="G101" i="3"/>
  <c r="G47" i="3"/>
  <c r="G232" i="11"/>
  <c r="G342" i="3"/>
  <c r="G300" i="9"/>
  <c r="G218" i="8"/>
  <c r="G286" i="7"/>
  <c r="G195" i="4"/>
  <c r="G204" i="2"/>
  <c r="G289" i="11"/>
  <c r="G105" i="11"/>
  <c r="G163" i="11"/>
  <c r="G427" i="9"/>
  <c r="G265" i="6"/>
  <c r="G282" i="18"/>
  <c r="G195" i="3"/>
  <c r="G266" i="9"/>
  <c r="G226" i="8"/>
  <c r="F311" i="7"/>
  <c r="F311" i="4"/>
  <c r="G290" i="7"/>
  <c r="F90" i="4"/>
  <c r="F414" i="7"/>
  <c r="F148" i="18"/>
  <c r="G67" i="8"/>
  <c r="G445" i="3"/>
  <c r="G228" i="9"/>
  <c r="G284" i="9"/>
  <c r="G230" i="3"/>
  <c r="G223" i="11"/>
  <c r="G239" i="11"/>
  <c r="G118" i="11"/>
  <c r="G199" i="4"/>
  <c r="G432" i="7"/>
  <c r="G133" i="18"/>
  <c r="F62" i="4"/>
  <c r="G133" i="3"/>
  <c r="G56" i="9"/>
  <c r="F162" i="7"/>
  <c r="G287" i="9"/>
  <c r="G54" i="9"/>
  <c r="F313" i="8"/>
  <c r="G352" i="6"/>
  <c r="G340" i="18"/>
  <c r="F90" i="18"/>
  <c r="G297" i="2"/>
  <c r="G202" i="2"/>
  <c r="G69" i="9"/>
  <c r="G271" i="8"/>
  <c r="G175" i="8"/>
  <c r="F89" i="8"/>
  <c r="G61" i="3"/>
  <c r="G413" i="2"/>
  <c r="G239" i="2"/>
  <c r="G387" i="4"/>
  <c r="G382" i="6"/>
  <c r="G200" i="18"/>
  <c r="D81" i="4"/>
  <c r="F23" i="4"/>
  <c r="G420" i="9"/>
  <c r="G101" i="9"/>
  <c r="G196" i="8"/>
  <c r="G406" i="7"/>
  <c r="G130" i="7"/>
  <c r="F245" i="4"/>
  <c r="G156" i="4"/>
  <c r="F311" i="3"/>
  <c r="G44" i="2"/>
  <c r="G286" i="11"/>
  <c r="G225" i="11"/>
  <c r="G239" i="8"/>
  <c r="G344" i="18"/>
  <c r="G303" i="11"/>
  <c r="G130" i="8"/>
  <c r="G413" i="9"/>
  <c r="G230" i="8"/>
  <c r="G37" i="7"/>
  <c r="G286" i="6"/>
  <c r="G164" i="18"/>
  <c r="G58" i="3"/>
  <c r="G98" i="2"/>
  <c r="G37" i="2"/>
  <c r="G406" i="11"/>
  <c r="G58" i="9"/>
  <c r="G289" i="9"/>
  <c r="F475" i="4"/>
  <c r="G295" i="9"/>
  <c r="G238" i="9"/>
  <c r="G428" i="8"/>
  <c r="G198" i="7"/>
  <c r="F148" i="7"/>
  <c r="G240" i="6"/>
  <c r="G432" i="18"/>
  <c r="G163" i="18"/>
  <c r="G74" i="18"/>
  <c r="G420" i="4"/>
  <c r="G74" i="3"/>
  <c r="G284" i="11"/>
  <c r="G189" i="11"/>
  <c r="F147" i="6"/>
  <c r="G29" i="6"/>
  <c r="F124" i="18"/>
  <c r="F400" i="3"/>
  <c r="D399" i="3"/>
  <c r="G218" i="9"/>
  <c r="G265" i="8"/>
  <c r="G157" i="8"/>
  <c r="G72" i="8"/>
  <c r="G79" i="7"/>
  <c r="G67" i="6"/>
  <c r="G100" i="4"/>
  <c r="G300" i="3"/>
  <c r="G212" i="3"/>
  <c r="G98" i="11"/>
  <c r="G296" i="18"/>
  <c r="G44" i="3"/>
  <c r="G217" i="9"/>
  <c r="F313" i="9"/>
  <c r="F414" i="8"/>
  <c r="G156" i="8"/>
  <c r="F70" i="8"/>
  <c r="G270" i="7"/>
  <c r="G282" i="6"/>
  <c r="G44" i="6"/>
  <c r="G226" i="18"/>
  <c r="G54" i="18"/>
  <c r="F400" i="4"/>
  <c r="D399" i="4"/>
  <c r="G200" i="4"/>
  <c r="F124" i="4"/>
  <c r="F245" i="3"/>
  <c r="G104" i="3"/>
  <c r="D376" i="2"/>
  <c r="G341" i="11"/>
  <c r="G387" i="9"/>
  <c r="G61" i="9"/>
  <c r="G204" i="8"/>
  <c r="F467" i="18"/>
  <c r="G237" i="4"/>
  <c r="G123" i="4"/>
  <c r="G427" i="3"/>
  <c r="G241" i="3"/>
  <c r="G442" i="2"/>
  <c r="G290" i="2"/>
  <c r="G445" i="11"/>
  <c r="G31" i="11"/>
  <c r="G221" i="8"/>
  <c r="G197" i="6"/>
  <c r="F431" i="11"/>
  <c r="G430" i="11"/>
  <c r="G29" i="9"/>
  <c r="G352" i="7"/>
  <c r="G289" i="7"/>
  <c r="G272" i="6"/>
  <c r="G217" i="6"/>
  <c r="G32" i="6"/>
  <c r="G223" i="18"/>
  <c r="G190" i="18"/>
  <c r="G340" i="4"/>
  <c r="G176" i="4"/>
  <c r="G266" i="2"/>
  <c r="G75" i="9"/>
  <c r="G231" i="11"/>
  <c r="G430" i="9"/>
  <c r="G445" i="8"/>
  <c r="G341" i="8"/>
  <c r="G184" i="8"/>
  <c r="G346" i="7"/>
  <c r="G367" i="6"/>
  <c r="G269" i="6"/>
  <c r="G75" i="6"/>
  <c r="G184" i="18"/>
  <c r="G367" i="4"/>
  <c r="G447" i="3"/>
  <c r="G218" i="3"/>
  <c r="G184" i="3"/>
  <c r="F95" i="3"/>
  <c r="G304" i="4"/>
  <c r="G72" i="2"/>
  <c r="F70" i="2"/>
  <c r="G296" i="7"/>
  <c r="G175" i="18"/>
  <c r="G193" i="4"/>
  <c r="F245" i="2"/>
  <c r="G341" i="7"/>
  <c r="G285" i="11"/>
  <c r="G238" i="3"/>
  <c r="G66" i="11"/>
  <c r="G287" i="8"/>
  <c r="G219" i="6"/>
  <c r="F475" i="2"/>
  <c r="G195" i="2"/>
  <c r="G196" i="9"/>
  <c r="G442" i="11"/>
  <c r="G199" i="18"/>
  <c r="G157" i="11"/>
  <c r="G428" i="9"/>
  <c r="G234" i="8"/>
  <c r="G266" i="4"/>
  <c r="G350" i="8"/>
  <c r="G289" i="3"/>
  <c r="G192" i="7"/>
  <c r="G192" i="8"/>
  <c r="G44" i="4"/>
  <c r="G237" i="11"/>
  <c r="G98" i="6"/>
  <c r="G52" i="18"/>
  <c r="G74" i="2"/>
  <c r="G107" i="6"/>
  <c r="F161" i="9"/>
  <c r="F162" i="8"/>
  <c r="F475" i="8"/>
  <c r="G446" i="18"/>
  <c r="G217" i="18"/>
  <c r="F313" i="18"/>
  <c r="G352" i="4"/>
  <c r="F313" i="3"/>
  <c r="G240" i="2"/>
  <c r="G71" i="11"/>
  <c r="G104" i="7"/>
  <c r="G342" i="18"/>
  <c r="G270" i="4"/>
  <c r="G230" i="11"/>
  <c r="G138" i="9"/>
  <c r="G79" i="8"/>
  <c r="G430" i="6"/>
  <c r="G72" i="6"/>
  <c r="G271" i="18"/>
  <c r="G349" i="4"/>
  <c r="G296" i="2"/>
  <c r="G347" i="11"/>
  <c r="G67" i="3"/>
  <c r="G291" i="4"/>
  <c r="F414" i="9"/>
  <c r="G190" i="9"/>
  <c r="G47" i="9"/>
  <c r="F480" i="7"/>
  <c r="F124" i="7"/>
  <c r="G66" i="7"/>
  <c r="G249" i="6"/>
  <c r="G60" i="18"/>
  <c r="G428" i="4"/>
  <c r="G249" i="4"/>
  <c r="G444" i="3"/>
  <c r="G346" i="11"/>
  <c r="G188" i="3"/>
  <c r="G189" i="9"/>
  <c r="G100" i="9"/>
  <c r="G346" i="6"/>
  <c r="G69" i="6"/>
  <c r="G442" i="18"/>
  <c r="G69" i="4"/>
  <c r="F95" i="2"/>
  <c r="G46" i="11"/>
  <c r="G56" i="2"/>
  <c r="F400" i="18"/>
  <c r="D399" i="18"/>
  <c r="G382" i="4"/>
  <c r="D399" i="9"/>
  <c r="F400" i="9"/>
  <c r="G266" i="8"/>
  <c r="F414" i="4"/>
  <c r="G297" i="4"/>
  <c r="G266" i="3"/>
  <c r="G272" i="2"/>
  <c r="F313" i="2"/>
  <c r="G189" i="3"/>
  <c r="G342" i="8"/>
  <c r="G281" i="9"/>
  <c r="G304" i="7"/>
  <c r="G216" i="7"/>
  <c r="G175" i="7"/>
  <c r="G31" i="7"/>
  <c r="G344" i="6"/>
  <c r="G221" i="6"/>
  <c r="G132" i="6"/>
  <c r="G265" i="18"/>
  <c r="G430" i="3"/>
  <c r="G265" i="3"/>
  <c r="G157" i="3"/>
  <c r="G445" i="2"/>
  <c r="G292" i="2"/>
  <c r="G197" i="2"/>
  <c r="G296" i="8"/>
  <c r="G212" i="2"/>
  <c r="G295" i="18"/>
  <c r="G215" i="4"/>
  <c r="G347" i="18"/>
  <c r="G192" i="18"/>
  <c r="G188" i="4"/>
  <c r="G270" i="2"/>
  <c r="G196" i="2"/>
  <c r="F23" i="2"/>
  <c r="D81" i="2"/>
  <c r="G75" i="11"/>
  <c r="G99" i="8"/>
  <c r="G232" i="9"/>
  <c r="G117" i="9"/>
  <c r="G298" i="8"/>
  <c r="G58" i="7"/>
  <c r="G294" i="6"/>
  <c r="G123" i="6"/>
  <c r="G64" i="6"/>
  <c r="G272" i="11"/>
  <c r="G79" i="11"/>
  <c r="G444" i="9"/>
  <c r="G303" i="9"/>
  <c r="F311" i="9"/>
  <c r="F87" i="9"/>
  <c r="G223" i="8"/>
  <c r="G446" i="6"/>
  <c r="G176" i="6"/>
  <c r="G285" i="18"/>
  <c r="G272" i="4"/>
  <c r="F313" i="4"/>
  <c r="G285" i="3"/>
  <c r="G352" i="2"/>
  <c r="G289" i="2"/>
  <c r="G163" i="2"/>
  <c r="G173" i="11"/>
  <c r="G29" i="11"/>
  <c r="G56" i="7"/>
  <c r="G215" i="6"/>
  <c r="G195" i="11"/>
  <c r="G265" i="9"/>
  <c r="G212" i="9"/>
  <c r="G157" i="9"/>
  <c r="G214" i="6"/>
  <c r="G164" i="6"/>
  <c r="F95" i="18"/>
  <c r="G290" i="4"/>
  <c r="G52" i="2"/>
  <c r="G188" i="8"/>
  <c r="D375" i="11" l="1"/>
  <c r="G57" i="3"/>
  <c r="G227" i="7"/>
  <c r="G387" i="2"/>
  <c r="G225" i="8"/>
  <c r="G106" i="4"/>
  <c r="G63" i="8"/>
  <c r="G281" i="4"/>
  <c r="G117" i="2"/>
  <c r="G219" i="9"/>
  <c r="G349" i="7"/>
  <c r="G420" i="2"/>
  <c r="G118" i="3"/>
  <c r="G413" i="18"/>
  <c r="F89" i="3"/>
  <c r="G216" i="9"/>
  <c r="G197" i="11"/>
  <c r="G148" i="9"/>
  <c r="F399" i="18"/>
  <c r="G414" i="9"/>
  <c r="F399" i="4"/>
  <c r="G147" i="7"/>
  <c r="G311" i="8"/>
  <c r="G95" i="18"/>
  <c r="G400" i="9"/>
  <c r="D375" i="2"/>
  <c r="F376" i="2"/>
  <c r="G23" i="9"/>
  <c r="G38" i="11"/>
  <c r="G161" i="3"/>
  <c r="G400" i="4"/>
  <c r="G313" i="4"/>
  <c r="G311" i="9"/>
  <c r="G23" i="2"/>
  <c r="G313" i="2"/>
  <c r="F399" i="9"/>
  <c r="G400" i="18"/>
  <c r="G95" i="2"/>
  <c r="G313" i="3"/>
  <c r="G475" i="8"/>
  <c r="G161" i="9"/>
  <c r="G70" i="8"/>
  <c r="G400" i="3"/>
  <c r="G245" i="8"/>
  <c r="G414" i="11"/>
  <c r="G90" i="2"/>
  <c r="G147" i="8"/>
  <c r="G400" i="8"/>
  <c r="G62" i="8"/>
  <c r="G124" i="4"/>
  <c r="G431" i="3"/>
  <c r="G70" i="2"/>
  <c r="G475" i="4"/>
  <c r="G95" i="11"/>
  <c r="G313" i="9"/>
  <c r="F81" i="2"/>
  <c r="G431" i="11"/>
  <c r="G384" i="2"/>
  <c r="G87" i="2"/>
  <c r="G62" i="18"/>
  <c r="G245" i="18"/>
  <c r="G414" i="6"/>
  <c r="G153" i="9"/>
  <c r="G38" i="2"/>
  <c r="G480" i="7"/>
  <c r="G313" i="18"/>
  <c r="G245" i="2"/>
  <c r="G414" i="4"/>
  <c r="G124" i="7"/>
  <c r="G475" i="2"/>
  <c r="G95" i="3"/>
  <c r="G467" i="7"/>
  <c r="G245" i="3"/>
  <c r="F399" i="11"/>
  <c r="G153" i="6"/>
  <c r="G38" i="3"/>
  <c r="G23" i="4"/>
  <c r="G23" i="7"/>
  <c r="D375" i="4"/>
  <c r="F376" i="4"/>
  <c r="G313" i="8"/>
  <c r="G153" i="11"/>
  <c r="G87" i="9"/>
  <c r="G124" i="18"/>
  <c r="G62" i="2"/>
  <c r="G311" i="6"/>
  <c r="G480" i="18"/>
  <c r="F161" i="11"/>
  <c r="F161" i="18"/>
  <c r="G162" i="8"/>
  <c r="G467" i="18"/>
  <c r="G414" i="8"/>
  <c r="F81" i="6"/>
  <c r="G475" i="9"/>
  <c r="G414" i="7"/>
  <c r="G89" i="2"/>
  <c r="G475" i="18"/>
  <c r="G95" i="9"/>
  <c r="G384" i="6"/>
  <c r="G70" i="7"/>
  <c r="G414" i="18"/>
  <c r="G480" i="4"/>
  <c r="G480" i="6"/>
  <c r="G23" i="18"/>
  <c r="G38" i="18"/>
  <c r="F399" i="7"/>
  <c r="G384" i="9"/>
  <c r="D374" i="11"/>
  <c r="F375" i="11"/>
  <c r="G148" i="7"/>
  <c r="F81" i="4"/>
  <c r="G311" i="4"/>
  <c r="F81" i="9"/>
  <c r="G431" i="18"/>
  <c r="G467" i="9"/>
  <c r="G62" i="9"/>
  <c r="G23" i="3"/>
  <c r="G147" i="18"/>
  <c r="G162" i="3"/>
  <c r="D375" i="7"/>
  <c r="F376" i="7"/>
  <c r="G124" i="9"/>
  <c r="G148" i="4"/>
  <c r="F399" i="8"/>
  <c r="G147" i="11"/>
  <c r="F81" i="7"/>
  <c r="G153" i="4"/>
  <c r="G38" i="6"/>
  <c r="G311" i="18"/>
  <c r="G376" i="11"/>
  <c r="G147" i="6"/>
  <c r="G148" i="18"/>
  <c r="G400" i="6"/>
  <c r="G161" i="7"/>
  <c r="G153" i="3"/>
  <c r="G475" i="3"/>
  <c r="G162" i="9"/>
  <c r="G431" i="2"/>
  <c r="G38" i="8"/>
  <c r="G480" i="11"/>
  <c r="G153" i="7"/>
  <c r="G23" i="8"/>
  <c r="G400" i="7"/>
  <c r="G87" i="18"/>
  <c r="G62" i="6"/>
  <c r="F399" i="6"/>
  <c r="G147" i="3"/>
  <c r="G87" i="4"/>
  <c r="G148" i="6"/>
  <c r="G148" i="3"/>
  <c r="G162" i="4"/>
  <c r="G89" i="9"/>
  <c r="G245" i="7"/>
  <c r="G376" i="6"/>
  <c r="F399" i="2"/>
  <c r="G480" i="2"/>
  <c r="G62" i="7"/>
  <c r="G161" i="6"/>
  <c r="G245" i="4"/>
  <c r="G89" i="8"/>
  <c r="G62" i="4"/>
  <c r="G87" i="7"/>
  <c r="G23" i="6"/>
  <c r="G414" i="2"/>
  <c r="G95" i="8"/>
  <c r="G313" i="6"/>
  <c r="G90" i="7"/>
  <c r="F81" i="3"/>
  <c r="G245" i="11"/>
  <c r="G70" i="3"/>
  <c r="G245" i="6"/>
  <c r="G475" i="11"/>
  <c r="G153" i="18"/>
  <c r="F375" i="6"/>
  <c r="D374" i="6"/>
  <c r="G124" i="8"/>
  <c r="G384" i="7"/>
  <c r="G400" i="2"/>
  <c r="G70" i="6"/>
  <c r="F81" i="8"/>
  <c r="G62" i="3"/>
  <c r="G431" i="7"/>
  <c r="G89" i="4"/>
  <c r="G38" i="4"/>
  <c r="G70" i="4"/>
  <c r="G124" i="3"/>
  <c r="G124" i="2"/>
  <c r="G148" i="8"/>
  <c r="G90" i="4"/>
  <c r="G467" i="4"/>
  <c r="G431" i="4"/>
  <c r="G147" i="2"/>
  <c r="G90" i="6"/>
  <c r="G95" i="4"/>
  <c r="G89" i="7"/>
  <c r="G124" i="11"/>
  <c r="G384" i="3"/>
  <c r="G70" i="18"/>
  <c r="G467" i="6"/>
  <c r="G95" i="6"/>
  <c r="G431" i="9"/>
  <c r="G384" i="18"/>
  <c r="G245" i="9"/>
  <c r="G124" i="6"/>
  <c r="D375" i="9"/>
  <c r="F376" i="9"/>
  <c r="G62" i="11"/>
  <c r="D374" i="18"/>
  <c r="F375" i="18"/>
  <c r="F375" i="8"/>
  <c r="D374" i="8"/>
  <c r="G162" i="2"/>
  <c r="G313" i="11"/>
  <c r="G480" i="3"/>
  <c r="G87" i="3"/>
  <c r="G480" i="9"/>
  <c r="G467" i="11"/>
  <c r="G147" i="4"/>
  <c r="G384" i="8"/>
  <c r="G38" i="7"/>
  <c r="G161" i="4"/>
  <c r="G23" i="11"/>
  <c r="G384" i="4"/>
  <c r="G147" i="9"/>
  <c r="G90" i="9"/>
  <c r="G87" i="6"/>
  <c r="G162" i="7"/>
  <c r="G311" i="7"/>
  <c r="G95" i="7"/>
  <c r="G70" i="11"/>
  <c r="G467" i="3"/>
  <c r="G38" i="9"/>
  <c r="G161" i="8"/>
  <c r="G153" i="2"/>
  <c r="G148" i="11"/>
  <c r="F81" i="11"/>
  <c r="G480" i="8"/>
  <c r="G89" i="11"/>
  <c r="G161" i="2"/>
  <c r="G90" i="18"/>
  <c r="G376" i="8"/>
  <c r="D375" i="3"/>
  <c r="F376" i="3"/>
  <c r="G384" i="11"/>
  <c r="G467" i="8"/>
  <c r="G475" i="7"/>
  <c r="G431" i="8"/>
  <c r="G70" i="9"/>
  <c r="G162" i="6"/>
  <c r="G311" i="11"/>
  <c r="G431" i="6"/>
  <c r="G153" i="8"/>
  <c r="F399" i="3"/>
  <c r="G311" i="3"/>
  <c r="G313" i="7"/>
  <c r="G475" i="6"/>
  <c r="G90" i="3"/>
  <c r="G414" i="3"/>
  <c r="G148" i="2"/>
  <c r="G400" i="11"/>
  <c r="G89" i="6"/>
  <c r="G311" i="2"/>
  <c r="F81" i="18"/>
  <c r="G467" i="2"/>
  <c r="G89" i="18"/>
  <c r="G376" i="18"/>
  <c r="G89" i="3" l="1"/>
  <c r="G81" i="9"/>
  <c r="G399" i="4"/>
  <c r="G399" i="6"/>
  <c r="G81" i="11"/>
  <c r="G399" i="7"/>
  <c r="D373" i="18"/>
  <c r="F374" i="18"/>
  <c r="G376" i="2"/>
  <c r="F162" i="11"/>
  <c r="F374" i="6"/>
  <c r="D373" i="6"/>
  <c r="G81" i="3"/>
  <c r="G376" i="7"/>
  <c r="G81" i="6"/>
  <c r="G399" i="11"/>
  <c r="F162" i="18"/>
  <c r="G81" i="8"/>
  <c r="G375" i="6"/>
  <c r="G81" i="4"/>
  <c r="G161" i="18"/>
  <c r="G376" i="4"/>
  <c r="G81" i="7"/>
  <c r="G399" i="8"/>
  <c r="G399" i="18"/>
  <c r="G399" i="2"/>
  <c r="G399" i="3"/>
  <c r="D373" i="8"/>
  <c r="F374" i="8"/>
  <c r="D374" i="7"/>
  <c r="F375" i="7"/>
  <c r="G375" i="11"/>
  <c r="D374" i="4"/>
  <c r="F375" i="4"/>
  <c r="G375" i="8"/>
  <c r="G399" i="9"/>
  <c r="F375" i="2"/>
  <c r="D374" i="2"/>
  <c r="G376" i="3"/>
  <c r="F375" i="3"/>
  <c r="D374" i="3"/>
  <c r="G376" i="9"/>
  <c r="D373" i="11"/>
  <c r="F374" i="11"/>
  <c r="G81" i="18"/>
  <c r="G375" i="18"/>
  <c r="F375" i="9"/>
  <c r="D374" i="9"/>
  <c r="G161" i="11"/>
  <c r="G81" i="2"/>
  <c r="F251" i="3" l="1"/>
  <c r="D373" i="9"/>
  <c r="F374" i="9"/>
  <c r="F374" i="4"/>
  <c r="D373" i="4"/>
  <c r="G374" i="18"/>
  <c r="F373" i="6"/>
  <c r="G374" i="8"/>
  <c r="G374" i="6"/>
  <c r="G375" i="7"/>
  <c r="F373" i="18"/>
  <c r="F374" i="3"/>
  <c r="D373" i="3"/>
  <c r="F374" i="7"/>
  <c r="D373" i="7"/>
  <c r="F373" i="8"/>
  <c r="G375" i="9"/>
  <c r="G374" i="11"/>
  <c r="F373" i="11"/>
  <c r="G375" i="2"/>
  <c r="G375" i="3"/>
  <c r="F374" i="2"/>
  <c r="D373" i="2"/>
  <c r="G162" i="18"/>
  <c r="F251" i="2"/>
  <c r="G375" i="4"/>
  <c r="G162" i="11"/>
  <c r="G373" i="11" l="1"/>
  <c r="F373" i="7"/>
  <c r="G373" i="18"/>
  <c r="F373" i="9"/>
  <c r="G374" i="3"/>
  <c r="G374" i="7"/>
  <c r="F373" i="4"/>
  <c r="G251" i="2"/>
  <c r="G374" i="4"/>
  <c r="F251" i="4"/>
  <c r="G374" i="9"/>
  <c r="F373" i="2"/>
  <c r="F373" i="3"/>
  <c r="G373" i="6"/>
  <c r="F251" i="7"/>
  <c r="F251" i="9"/>
  <c r="G374" i="2"/>
  <c r="G373" i="8"/>
  <c r="G251" i="3"/>
  <c r="F251" i="6" l="1"/>
  <c r="F251" i="8"/>
  <c r="G251" i="7"/>
  <c r="G373" i="7"/>
  <c r="G373" i="2"/>
  <c r="G251" i="4"/>
  <c r="G373" i="4"/>
  <c r="G251" i="9"/>
  <c r="G373" i="3"/>
  <c r="F251" i="11"/>
  <c r="F251" i="18"/>
  <c r="G373" i="9"/>
  <c r="G251" i="8" l="1"/>
  <c r="G251" i="6"/>
  <c r="F155" i="2"/>
  <c r="F155" i="4"/>
  <c r="G251" i="11"/>
  <c r="F155" i="8"/>
  <c r="G251" i="18"/>
  <c r="F155" i="7"/>
  <c r="F155" i="3" l="1"/>
  <c r="F155" i="6"/>
  <c r="G155" i="2"/>
  <c r="G155" i="6"/>
  <c r="G155" i="8"/>
  <c r="G155" i="4"/>
  <c r="G155" i="7"/>
  <c r="F155" i="9"/>
  <c r="G155" i="3"/>
  <c r="G155" i="9" l="1"/>
  <c r="F155" i="18" l="1"/>
  <c r="G155" i="18"/>
  <c r="F158" i="4" l="1"/>
  <c r="G158" i="4" l="1"/>
  <c r="F155" i="11" l="1"/>
  <c r="G155" i="11" l="1"/>
  <c r="F444" i="11" l="1"/>
  <c r="F447" i="11"/>
  <c r="F446" i="11" l="1"/>
  <c r="G444" i="11"/>
  <c r="G447" i="11"/>
  <c r="G446" i="11" l="1"/>
  <c r="F472" i="8" l="1"/>
  <c r="F472" i="7"/>
  <c r="F472" i="3"/>
  <c r="F472" i="6"/>
  <c r="F472" i="18"/>
  <c r="F472" i="2"/>
  <c r="F472" i="4"/>
  <c r="F472" i="9"/>
  <c r="F490" i="7" l="1"/>
  <c r="F490" i="3"/>
  <c r="F490" i="2"/>
  <c r="G472" i="6"/>
  <c r="F490" i="6"/>
  <c r="G472" i="4"/>
  <c r="G472" i="3"/>
  <c r="G472" i="9"/>
  <c r="F490" i="18"/>
  <c r="G472" i="7"/>
  <c r="G472" i="2"/>
  <c r="F472" i="11"/>
  <c r="F490" i="9"/>
  <c r="F490" i="4"/>
  <c r="F490" i="8"/>
  <c r="G472" i="18"/>
  <c r="G472" i="8"/>
  <c r="F490" i="11"/>
  <c r="G490" i="11" s="1"/>
  <c r="D482" i="3" l="1"/>
  <c r="F487" i="3"/>
  <c r="G490" i="4"/>
  <c r="G490" i="9"/>
  <c r="F487" i="18"/>
  <c r="D482" i="18"/>
  <c r="G490" i="2"/>
  <c r="D482" i="9"/>
  <c r="F487" i="9"/>
  <c r="D482" i="7"/>
  <c r="F487" i="7"/>
  <c r="G472" i="11"/>
  <c r="G490" i="18"/>
  <c r="D482" i="8"/>
  <c r="F487" i="8"/>
  <c r="G490" i="3"/>
  <c r="G490" i="8"/>
  <c r="G490" i="6"/>
  <c r="D482" i="4"/>
  <c r="F487" i="4"/>
  <c r="F487" i="2"/>
  <c r="D482" i="2"/>
  <c r="D482" i="6"/>
  <c r="F487" i="6"/>
  <c r="G490" i="7"/>
  <c r="G487" i="9" l="1"/>
  <c r="G487" i="18"/>
  <c r="F482" i="6"/>
  <c r="G487" i="4"/>
  <c r="F482" i="4"/>
  <c r="G487" i="7"/>
  <c r="G487" i="3"/>
  <c r="F482" i="9"/>
  <c r="F482" i="7"/>
  <c r="F482" i="3"/>
  <c r="G487" i="2"/>
  <c r="G487" i="6"/>
  <c r="G487" i="8"/>
  <c r="F482" i="18"/>
  <c r="F482" i="8"/>
  <c r="D482" i="11"/>
  <c r="F487" i="11"/>
  <c r="F482" i="2"/>
  <c r="G482" i="7" l="1"/>
  <c r="G482" i="9"/>
  <c r="G482" i="4"/>
  <c r="G482" i="18"/>
  <c r="G482" i="2"/>
  <c r="G482" i="8"/>
  <c r="G487" i="11"/>
  <c r="G482" i="3"/>
  <c r="F482" i="11"/>
  <c r="G482" i="6"/>
  <c r="G482" i="11" l="1"/>
  <c r="F55" i="3" l="1"/>
  <c r="D53" i="3"/>
  <c r="D305" i="3" l="1"/>
  <c r="F187" i="7"/>
  <c r="F350" i="18"/>
  <c r="F167" i="18"/>
  <c r="D305" i="18"/>
  <c r="F343" i="2"/>
  <c r="D305" i="6"/>
  <c r="F167" i="6"/>
  <c r="F211" i="9"/>
  <c r="D244" i="9"/>
  <c r="D305" i="7"/>
  <c r="F167" i="7"/>
  <c r="F203" i="18"/>
  <c r="F343" i="3"/>
  <c r="F187" i="18"/>
  <c r="F187" i="6"/>
  <c r="F254" i="2"/>
  <c r="F167" i="9"/>
  <c r="D305" i="9"/>
  <c r="F350" i="2"/>
  <c r="F254" i="8"/>
  <c r="F350" i="7"/>
  <c r="F229" i="8"/>
  <c r="F348" i="6"/>
  <c r="D96" i="7"/>
  <c r="F97" i="7"/>
  <c r="D96" i="9"/>
  <c r="F97" i="9"/>
  <c r="F103" i="9"/>
  <c r="F87" i="8"/>
  <c r="F203" i="7"/>
  <c r="F348" i="18"/>
  <c r="F203" i="9"/>
  <c r="F350" i="9"/>
  <c r="D247" i="3"/>
  <c r="F224" i="3"/>
  <c r="D305" i="8"/>
  <c r="F167" i="8"/>
  <c r="F203" i="8"/>
  <c r="F55" i="4"/>
  <c r="D53" i="4"/>
  <c r="F55" i="2"/>
  <c r="D53" i="2"/>
  <c r="F283" i="8"/>
  <c r="F283" i="6"/>
  <c r="F211" i="3"/>
  <c r="D244" i="3"/>
  <c r="F103" i="8"/>
  <c r="F283" i="4"/>
  <c r="D305" i="4"/>
  <c r="F167" i="4"/>
  <c r="F103" i="18"/>
  <c r="F343" i="18"/>
  <c r="F254" i="7"/>
  <c r="F55" i="8"/>
  <c r="D53" i="8"/>
  <c r="F53" i="3"/>
  <c r="D73" i="3"/>
  <c r="F343" i="8"/>
  <c r="F90" i="8"/>
  <c r="F203" i="3"/>
  <c r="F236" i="4"/>
  <c r="D96" i="8"/>
  <c r="F97" i="8"/>
  <c r="F254" i="18"/>
  <c r="F348" i="3"/>
  <c r="F187" i="2"/>
  <c r="F103" i="6"/>
  <c r="F224" i="18"/>
  <c r="D247" i="18"/>
  <c r="F103" i="7"/>
  <c r="F254" i="9"/>
  <c r="F343" i="9"/>
  <c r="F348" i="8"/>
  <c r="F229" i="2"/>
  <c r="F224" i="6"/>
  <c r="D247" i="6"/>
  <c r="F167" i="3"/>
  <c r="F229" i="4"/>
  <c r="F103" i="3"/>
  <c r="F254" i="4"/>
  <c r="F103" i="2"/>
  <c r="F224" i="2"/>
  <c r="F211" i="6"/>
  <c r="D244" i="6"/>
  <c r="F283" i="7"/>
  <c r="D247" i="4"/>
  <c r="F224" i="4"/>
  <c r="F348" i="4"/>
  <c r="F343" i="4"/>
  <c r="F187" i="3"/>
  <c r="F343" i="6"/>
  <c r="F350" i="4"/>
  <c r="F55" i="6"/>
  <c r="D53" i="6"/>
  <c r="F211" i="8"/>
  <c r="D244" i="8"/>
  <c r="F211" i="2"/>
  <c r="D244" i="2"/>
  <c r="F203" i="6"/>
  <c r="F203" i="4"/>
  <c r="F236" i="18"/>
  <c r="F254" i="3"/>
  <c r="F236" i="3"/>
  <c r="F236" i="6"/>
  <c r="F348" i="7"/>
  <c r="F97" i="18"/>
  <c r="D96" i="18"/>
  <c r="D247" i="8"/>
  <c r="F224" i="8"/>
  <c r="F224" i="9"/>
  <c r="D247" i="9"/>
  <c r="F236" i="9"/>
  <c r="F203" i="2"/>
  <c r="F97" i="3"/>
  <c r="D96" i="3"/>
  <c r="F229" i="18"/>
  <c r="F211" i="4"/>
  <c r="D244" i="4"/>
  <c r="F103" i="4"/>
  <c r="F343" i="7"/>
  <c r="F348" i="9"/>
  <c r="F55" i="18"/>
  <c r="D53" i="18"/>
  <c r="F229" i="7"/>
  <c r="F254" i="6"/>
  <c r="F229" i="9"/>
  <c r="D305" i="2"/>
  <c r="F167" i="2"/>
  <c r="F350" i="6"/>
  <c r="F350" i="3"/>
  <c r="F211" i="7"/>
  <c r="D244" i="7"/>
  <c r="F211" i="18"/>
  <c r="D244" i="18"/>
  <c r="F283" i="18"/>
  <c r="F283" i="9"/>
  <c r="F187" i="8"/>
  <c r="G55" i="3"/>
  <c r="D53" i="7" l="1"/>
  <c r="F229" i="6"/>
  <c r="F236" i="7"/>
  <c r="F229" i="3"/>
  <c r="F236" i="2"/>
  <c r="F55" i="7"/>
  <c r="F187" i="4"/>
  <c r="D53" i="9"/>
  <c r="F53" i="9" s="1"/>
  <c r="D247" i="2"/>
  <c r="F247" i="2" s="1"/>
  <c r="F348" i="2"/>
  <c r="F55" i="9"/>
  <c r="G55" i="9" s="1"/>
  <c r="D96" i="4"/>
  <c r="D247" i="7"/>
  <c r="F283" i="2"/>
  <c r="F283" i="3"/>
  <c r="F97" i="2"/>
  <c r="D246" i="18"/>
  <c r="F97" i="4"/>
  <c r="G97" i="4" s="1"/>
  <c r="F224" i="7"/>
  <c r="F236" i="8"/>
  <c r="F97" i="6"/>
  <c r="G97" i="6" s="1"/>
  <c r="F187" i="9"/>
  <c r="D96" i="6"/>
  <c r="D109" i="6" s="1"/>
  <c r="D96" i="2"/>
  <c r="G211" i="6"/>
  <c r="F185" i="18"/>
  <c r="G254" i="3"/>
  <c r="F222" i="6"/>
  <c r="D242" i="9"/>
  <c r="F185" i="9"/>
  <c r="F185" i="8"/>
  <c r="F305" i="2"/>
  <c r="G97" i="3"/>
  <c r="F247" i="4"/>
  <c r="G103" i="2"/>
  <c r="F305" i="3"/>
  <c r="G229" i="2"/>
  <c r="F73" i="3"/>
  <c r="D76" i="3"/>
  <c r="G283" i="4"/>
  <c r="G348" i="6"/>
  <c r="F244" i="4"/>
  <c r="G187" i="2"/>
  <c r="G203" i="8"/>
  <c r="G236" i="9"/>
  <c r="F210" i="8"/>
  <c r="F96" i="4"/>
  <c r="D109" i="4"/>
  <c r="G343" i="18"/>
  <c r="F185" i="4"/>
  <c r="G203" i="4"/>
  <c r="F247" i="6"/>
  <c r="G203" i="7"/>
  <c r="F235" i="8"/>
  <c r="F210" i="2"/>
  <c r="F222" i="7"/>
  <c r="D246" i="7"/>
  <c r="G211" i="7"/>
  <c r="F96" i="18"/>
  <c r="D109" i="18"/>
  <c r="G236" i="6"/>
  <c r="G350" i="4"/>
  <c r="G187" i="4"/>
  <c r="G343" i="9"/>
  <c r="G103" i="6"/>
  <c r="G348" i="3"/>
  <c r="G97" i="8"/>
  <c r="F53" i="4"/>
  <c r="D73" i="4"/>
  <c r="G103" i="9"/>
  <c r="G97" i="7"/>
  <c r="G254" i="8"/>
  <c r="G167" i="9"/>
  <c r="G167" i="7"/>
  <c r="G90" i="8"/>
  <c r="G224" i="18"/>
  <c r="G187" i="9"/>
  <c r="G229" i="7"/>
  <c r="F210" i="6"/>
  <c r="F210" i="9"/>
  <c r="D246" i="8"/>
  <c r="F222" i="8"/>
  <c r="G283" i="9"/>
  <c r="G350" i="6"/>
  <c r="G229" i="9"/>
  <c r="G348" i="9"/>
  <c r="G343" i="6"/>
  <c r="G224" i="2"/>
  <c r="G167" i="3"/>
  <c r="G224" i="6"/>
  <c r="F96" i="8"/>
  <c r="D109" i="8"/>
  <c r="G103" i="8"/>
  <c r="D243" i="8"/>
  <c r="G229" i="8"/>
  <c r="F305" i="18"/>
  <c r="G103" i="7"/>
  <c r="F235" i="9"/>
  <c r="F210" i="18"/>
  <c r="F235" i="3"/>
  <c r="G187" i="7"/>
  <c r="G236" i="2"/>
  <c r="G224" i="7"/>
  <c r="G97" i="18"/>
  <c r="G236" i="7"/>
  <c r="F244" i="2"/>
  <c r="G348" i="4"/>
  <c r="G343" i="8"/>
  <c r="G254" i="7"/>
  <c r="G167" i="4"/>
  <c r="D242" i="8"/>
  <c r="F247" i="3"/>
  <c r="G350" i="18"/>
  <c r="F96" i="7"/>
  <c r="D109" i="7"/>
  <c r="G97" i="2"/>
  <c r="F305" i="7"/>
  <c r="G167" i="6"/>
  <c r="D242" i="18"/>
  <c r="F185" i="2"/>
  <c r="G348" i="7"/>
  <c r="F247" i="9"/>
  <c r="G203" i="6"/>
  <c r="G224" i="3"/>
  <c r="G343" i="3"/>
  <c r="F185" i="3"/>
  <c r="G283" i="18"/>
  <c r="F244" i="18"/>
  <c r="G211" i="4"/>
  <c r="F96" i="3"/>
  <c r="D109" i="3"/>
  <c r="G283" i="7"/>
  <c r="G348" i="2"/>
  <c r="G348" i="8"/>
  <c r="F53" i="8"/>
  <c r="D73" i="8"/>
  <c r="G103" i="18"/>
  <c r="F305" i="4"/>
  <c r="G55" i="4"/>
  <c r="G167" i="8"/>
  <c r="G350" i="9"/>
  <c r="G203" i="9"/>
  <c r="G187" i="18"/>
  <c r="G203" i="18"/>
  <c r="F244" i="9"/>
  <c r="G167" i="18"/>
  <c r="G53" i="3"/>
  <c r="F222" i="4"/>
  <c r="D246" i="3"/>
  <c r="F222" i="3"/>
  <c r="F53" i="18"/>
  <c r="D73" i="18"/>
  <c r="G203" i="2"/>
  <c r="F53" i="6"/>
  <c r="D73" i="6"/>
  <c r="F53" i="7"/>
  <c r="D73" i="7"/>
  <c r="G254" i="9"/>
  <c r="F244" i="3"/>
  <c r="F53" i="2"/>
  <c r="D73" i="2"/>
  <c r="G187" i="6"/>
  <c r="G55" i="2"/>
  <c r="G283" i="3"/>
  <c r="F235" i="18"/>
  <c r="F235" i="7"/>
  <c r="F185" i="6"/>
  <c r="F185" i="7"/>
  <c r="G187" i="8"/>
  <c r="G167" i="2"/>
  <c r="G55" i="18"/>
  <c r="G229" i="18"/>
  <c r="G224" i="8"/>
  <c r="G211" i="2"/>
  <c r="F244" i="6"/>
  <c r="G203" i="3"/>
  <c r="G55" i="8"/>
  <c r="F305" i="8"/>
  <c r="G350" i="2"/>
  <c r="G211" i="9"/>
  <c r="F305" i="6"/>
  <c r="F244" i="8"/>
  <c r="G350" i="7"/>
  <c r="G211" i="8"/>
  <c r="F210" i="3"/>
  <c r="F222" i="9"/>
  <c r="D246" i="9"/>
  <c r="G211" i="18"/>
  <c r="G350" i="3"/>
  <c r="D242" i="2"/>
  <c r="G343" i="7"/>
  <c r="F247" i="8"/>
  <c r="G236" i="3"/>
  <c r="G236" i="18"/>
  <c r="G187" i="3"/>
  <c r="G224" i="4"/>
  <c r="G254" i="4"/>
  <c r="F247" i="18"/>
  <c r="G254" i="18"/>
  <c r="G236" i="4"/>
  <c r="G283" i="2"/>
  <c r="G348" i="18"/>
  <c r="G97" i="9"/>
  <c r="F244" i="7"/>
  <c r="F247" i="7"/>
  <c r="G211" i="3"/>
  <c r="G343" i="2"/>
  <c r="G224" i="9"/>
  <c r="G283" i="6"/>
  <c r="G254" i="2"/>
  <c r="F235" i="4"/>
  <c r="F210" i="7"/>
  <c r="F222" i="2"/>
  <c r="D243" i="4"/>
  <c r="F210" i="4"/>
  <c r="G254" i="6"/>
  <c r="G103" i="4"/>
  <c r="G55" i="6"/>
  <c r="G343" i="4"/>
  <c r="G103" i="3"/>
  <c r="G229" i="4"/>
  <c r="D242" i="3"/>
  <c r="G283" i="8"/>
  <c r="D243" i="9"/>
  <c r="G87" i="8"/>
  <c r="F96" i="9"/>
  <c r="D109" i="9"/>
  <c r="F305" i="9"/>
  <c r="F96" i="2"/>
  <c r="D109" i="2"/>
  <c r="F96" i="6" l="1"/>
  <c r="D73" i="9"/>
  <c r="F235" i="2"/>
  <c r="G235" i="2" s="1"/>
  <c r="D246" i="2"/>
  <c r="D248" i="2" s="1"/>
  <c r="G229" i="6"/>
  <c r="D242" i="7"/>
  <c r="F222" i="18"/>
  <c r="G229" i="3"/>
  <c r="G236" i="8"/>
  <c r="G55" i="7"/>
  <c r="D243" i="7"/>
  <c r="D242" i="6"/>
  <c r="D243" i="2"/>
  <c r="D242" i="4"/>
  <c r="D243" i="6"/>
  <c r="D246" i="6"/>
  <c r="D250" i="6" s="1"/>
  <c r="F235" i="6"/>
  <c r="D243" i="18"/>
  <c r="D246" i="4"/>
  <c r="D243" i="3"/>
  <c r="D250" i="3" s="1"/>
  <c r="G235" i="7"/>
  <c r="G185" i="8"/>
  <c r="D248" i="9"/>
  <c r="F246" i="9"/>
  <c r="D139" i="2"/>
  <c r="F109" i="2"/>
  <c r="D160" i="2"/>
  <c r="F243" i="9"/>
  <c r="G305" i="8"/>
  <c r="G244" i="6"/>
  <c r="G53" i="6"/>
  <c r="F242" i="18"/>
  <c r="D250" i="18"/>
  <c r="G210" i="18"/>
  <c r="G96" i="6"/>
  <c r="G210" i="2"/>
  <c r="G210" i="7"/>
  <c r="G96" i="2"/>
  <c r="G247" i="8"/>
  <c r="G222" i="9"/>
  <c r="G185" i="7"/>
  <c r="F246" i="3"/>
  <c r="D248" i="3"/>
  <c r="G210" i="9"/>
  <c r="G96" i="4"/>
  <c r="G222" i="6"/>
  <c r="G247" i="9"/>
  <c r="G235" i="3"/>
  <c r="G247" i="2"/>
  <c r="G96" i="8"/>
  <c r="G96" i="9"/>
  <c r="D76" i="7"/>
  <c r="F73" i="7"/>
  <c r="G305" i="4"/>
  <c r="G185" i="3"/>
  <c r="G305" i="7"/>
  <c r="G96" i="7"/>
  <c r="G185" i="4"/>
  <c r="G185" i="9"/>
  <c r="F242" i="3"/>
  <c r="F243" i="6"/>
  <c r="G210" i="4"/>
  <c r="G222" i="2"/>
  <c r="G185" i="6"/>
  <c r="G244" i="3"/>
  <c r="G53" i="7"/>
  <c r="D248" i="4"/>
  <c r="F246" i="4"/>
  <c r="D250" i="8"/>
  <c r="F242" i="8"/>
  <c r="G222" i="18"/>
  <c r="F109" i="18"/>
  <c r="D139" i="18"/>
  <c r="D160" i="18"/>
  <c r="G235" i="8"/>
  <c r="D160" i="7"/>
  <c r="D139" i="7"/>
  <c r="F109" i="7"/>
  <c r="G235" i="4"/>
  <c r="D76" i="2"/>
  <c r="F73" i="2"/>
  <c r="G244" i="9"/>
  <c r="D160" i="3"/>
  <c r="D139" i="3"/>
  <c r="F109" i="3"/>
  <c r="G244" i="2"/>
  <c r="G305" i="18"/>
  <c r="F243" i="8"/>
  <c r="G222" i="8"/>
  <c r="F246" i="7"/>
  <c r="D248" i="7"/>
  <c r="F76" i="3"/>
  <c r="G305" i="2"/>
  <c r="F109" i="9"/>
  <c r="D160" i="9"/>
  <c r="D139" i="9"/>
  <c r="G244" i="7"/>
  <c r="F246" i="6"/>
  <c r="F243" i="4"/>
  <c r="G247" i="7"/>
  <c r="G247" i="18"/>
  <c r="F242" i="2"/>
  <c r="G235" i="18"/>
  <c r="F73" i="9"/>
  <c r="D76" i="9"/>
  <c r="G222" i="4"/>
  <c r="G244" i="18"/>
  <c r="G210" i="6"/>
  <c r="D76" i="4"/>
  <c r="F73" i="4"/>
  <c r="G222" i="7"/>
  <c r="G247" i="3"/>
  <c r="F109" i="8"/>
  <c r="D139" i="8"/>
  <c r="D160" i="8"/>
  <c r="G53" i="2"/>
  <c r="D76" i="18"/>
  <c r="F73" i="18"/>
  <c r="D250" i="4"/>
  <c r="G53" i="4"/>
  <c r="G247" i="6"/>
  <c r="G244" i="8"/>
  <c r="G53" i="18"/>
  <c r="D76" i="8"/>
  <c r="F73" i="8"/>
  <c r="G185" i="2"/>
  <c r="G96" i="18"/>
  <c r="G305" i="3"/>
  <c r="F242" i="9"/>
  <c r="D250" i="9"/>
  <c r="G305" i="9"/>
  <c r="G210" i="3"/>
  <c r="F73" i="6"/>
  <c r="D76" i="6"/>
  <c r="F246" i="18"/>
  <c r="D248" i="18"/>
  <c r="G235" i="9"/>
  <c r="F246" i="8"/>
  <c r="D248" i="8"/>
  <c r="G244" i="4"/>
  <c r="G73" i="3"/>
  <c r="G247" i="4"/>
  <c r="G185" i="18"/>
  <c r="G305" i="6"/>
  <c r="G53" i="9"/>
  <c r="G222" i="3"/>
  <c r="G53" i="8"/>
  <c r="G96" i="3"/>
  <c r="D160" i="6"/>
  <c r="F109" i="6"/>
  <c r="D139" i="6"/>
  <c r="F109" i="4"/>
  <c r="D160" i="4"/>
  <c r="D139" i="4"/>
  <c r="G210" i="8"/>
  <c r="D250" i="2" l="1"/>
  <c r="F246" i="2"/>
  <c r="D248" i="6"/>
  <c r="G235" i="6"/>
  <c r="D250" i="7"/>
  <c r="F242" i="7"/>
  <c r="F242" i="6"/>
  <c r="F242" i="4"/>
  <c r="F243" i="7"/>
  <c r="F243" i="2"/>
  <c r="F243" i="3"/>
  <c r="F243" i="18"/>
  <c r="F160" i="7"/>
  <c r="D165" i="7"/>
  <c r="F115" i="7"/>
  <c r="D145" i="7"/>
  <c r="F115" i="3"/>
  <c r="D145" i="3"/>
  <c r="F248" i="18"/>
  <c r="G246" i="2"/>
  <c r="G73" i="9"/>
  <c r="G246" i="7"/>
  <c r="F160" i="18"/>
  <c r="D165" i="18"/>
  <c r="G246" i="4"/>
  <c r="G243" i="6"/>
  <c r="F76" i="7"/>
  <c r="G246" i="9"/>
  <c r="F139" i="4"/>
  <c r="F248" i="8"/>
  <c r="G242" i="8"/>
  <c r="F248" i="2"/>
  <c r="F139" i="6"/>
  <c r="G246" i="8"/>
  <c r="F76" i="18"/>
  <c r="G109" i="3"/>
  <c r="F250" i="8"/>
  <c r="D252" i="8"/>
  <c r="G246" i="3"/>
  <c r="G243" i="8"/>
  <c r="F139" i="3"/>
  <c r="G109" i="18"/>
  <c r="F250" i="18"/>
  <c r="D252" i="18"/>
  <c r="G243" i="9"/>
  <c r="F139" i="2"/>
  <c r="F248" i="9"/>
  <c r="G73" i="18"/>
  <c r="D145" i="9"/>
  <c r="F115" i="9"/>
  <c r="D145" i="4"/>
  <c r="F115" i="4"/>
  <c r="F160" i="4"/>
  <c r="D165" i="4"/>
  <c r="G109" i="6"/>
  <c r="F76" i="6"/>
  <c r="G242" i="9"/>
  <c r="F76" i="8"/>
  <c r="F139" i="9"/>
  <c r="F250" i="3"/>
  <c r="D252" i="3"/>
  <c r="F248" i="3"/>
  <c r="F160" i="6"/>
  <c r="D165" i="6"/>
  <c r="F160" i="8"/>
  <c r="D165" i="8"/>
  <c r="F160" i="9"/>
  <c r="D165" i="9"/>
  <c r="F160" i="3"/>
  <c r="D165" i="3"/>
  <c r="G242" i="3"/>
  <c r="G109" i="2"/>
  <c r="F250" i="6"/>
  <c r="D252" i="6"/>
  <c r="F139" i="8"/>
  <c r="G73" i="4"/>
  <c r="G109" i="9"/>
  <c r="G73" i="8"/>
  <c r="G242" i="2"/>
  <c r="G109" i="4"/>
  <c r="F250" i="7"/>
  <c r="G73" i="6"/>
  <c r="G109" i="8"/>
  <c r="F250" i="2"/>
  <c r="D252" i="2"/>
  <c r="G73" i="2"/>
  <c r="F115" i="18"/>
  <c r="D145" i="18"/>
  <c r="F76" i="2"/>
  <c r="F115" i="8"/>
  <c r="D145" i="8"/>
  <c r="F115" i="2"/>
  <c r="D145" i="2"/>
  <c r="F115" i="6"/>
  <c r="D145" i="6"/>
  <c r="F76" i="4"/>
  <c r="G246" i="6"/>
  <c r="G76" i="3"/>
  <c r="G109" i="7"/>
  <c r="G73" i="7"/>
  <c r="G242" i="18"/>
  <c r="F250" i="4"/>
  <c r="D252" i="4"/>
  <c r="F248" i="4"/>
  <c r="G246" i="18"/>
  <c r="F139" i="18"/>
  <c r="F250" i="9"/>
  <c r="D252" i="9"/>
  <c r="F76" i="9"/>
  <c r="G243" i="4"/>
  <c r="F248" i="6"/>
  <c r="F248" i="7"/>
  <c r="F139" i="7"/>
  <c r="F160" i="2"/>
  <c r="D165" i="2"/>
  <c r="D252" i="7" l="1"/>
  <c r="G243" i="18"/>
  <c r="G243" i="3"/>
  <c r="G242" i="7"/>
  <c r="G243" i="2"/>
  <c r="G242" i="6"/>
  <c r="G242" i="4"/>
  <c r="G243" i="7"/>
  <c r="G115" i="6"/>
  <c r="D158" i="18"/>
  <c r="F154" i="18"/>
  <c r="D478" i="8"/>
  <c r="D477" i="8" s="1"/>
  <c r="F145" i="8"/>
  <c r="F252" i="7"/>
  <c r="G139" i="8"/>
  <c r="D478" i="4"/>
  <c r="D477" i="4" s="1"/>
  <c r="F145" i="4"/>
  <c r="G248" i="9"/>
  <c r="G115" i="7"/>
  <c r="G160" i="6"/>
  <c r="F252" i="4"/>
  <c r="G115" i="8"/>
  <c r="F252" i="3"/>
  <c r="G139" i="9"/>
  <c r="G115" i="9"/>
  <c r="F252" i="18"/>
  <c r="G139" i="6"/>
  <c r="G250" i="7"/>
  <c r="D158" i="7"/>
  <c r="F154" i="7"/>
  <c r="F252" i="6"/>
  <c r="G76" i="6"/>
  <c r="G248" i="8"/>
  <c r="D478" i="3"/>
  <c r="D477" i="3" s="1"/>
  <c r="F145" i="3"/>
  <c r="F154" i="4"/>
  <c r="F165" i="3"/>
  <c r="F145" i="2"/>
  <c r="D478" i="2"/>
  <c r="D477" i="2" s="1"/>
  <c r="F145" i="18"/>
  <c r="D478" i="18"/>
  <c r="D477" i="18" s="1"/>
  <c r="G160" i="3"/>
  <c r="G76" i="8"/>
  <c r="G250" i="18"/>
  <c r="G115" i="3"/>
  <c r="F165" i="7"/>
  <c r="G250" i="9"/>
  <c r="G248" i="7"/>
  <c r="G250" i="6"/>
  <c r="G248" i="3"/>
  <c r="G160" i="4"/>
  <c r="F154" i="8"/>
  <c r="D158" i="8"/>
  <c r="F165" i="2"/>
  <c r="G250" i="4"/>
  <c r="G115" i="2"/>
  <c r="G115" i="18"/>
  <c r="F165" i="8"/>
  <c r="G139" i="3"/>
  <c r="G76" i="18"/>
  <c r="G76" i="4"/>
  <c r="D478" i="6"/>
  <c r="D477" i="6" s="1"/>
  <c r="F145" i="6"/>
  <c r="G76" i="2"/>
  <c r="F252" i="2"/>
  <c r="F165" i="9"/>
  <c r="F165" i="6"/>
  <c r="G250" i="3"/>
  <c r="G115" i="4"/>
  <c r="G76" i="7"/>
  <c r="F165" i="18"/>
  <c r="G248" i="18"/>
  <c r="F252" i="9"/>
  <c r="F165" i="4"/>
  <c r="D478" i="9"/>
  <c r="D477" i="9" s="1"/>
  <c r="F145" i="9"/>
  <c r="G139" i="2"/>
  <c r="F252" i="8"/>
  <c r="G248" i="2"/>
  <c r="G139" i="4"/>
  <c r="D478" i="7"/>
  <c r="D477" i="7" s="1"/>
  <c r="F145" i="7"/>
  <c r="G139" i="7"/>
  <c r="F154" i="6"/>
  <c r="D158" i="6"/>
  <c r="G76" i="9"/>
  <c r="G139" i="18"/>
  <c r="G248" i="4"/>
  <c r="G250" i="2"/>
  <c r="G160" i="18"/>
  <c r="G160" i="9"/>
  <c r="D158" i="9"/>
  <c r="F154" i="9"/>
  <c r="D158" i="3"/>
  <c r="F154" i="3"/>
  <c r="G160" i="2"/>
  <c r="G248" i="6"/>
  <c r="G160" i="8"/>
  <c r="G250" i="8"/>
  <c r="G160" i="7"/>
  <c r="F154" i="2" l="1"/>
  <c r="D158" i="2"/>
  <c r="F283" i="11"/>
  <c r="F158" i="9"/>
  <c r="G165" i="4"/>
  <c r="G165" i="2"/>
  <c r="G154" i="2"/>
  <c r="G252" i="4"/>
  <c r="F478" i="8"/>
  <c r="F478" i="2"/>
  <c r="G154" i="4"/>
  <c r="G154" i="18"/>
  <c r="G252" i="3"/>
  <c r="F158" i="3"/>
  <c r="G145" i="7"/>
  <c r="G145" i="2"/>
  <c r="G252" i="18"/>
  <c r="F158" i="6"/>
  <c r="G145" i="9"/>
  <c r="G165" i="6"/>
  <c r="G145" i="6"/>
  <c r="F478" i="18"/>
  <c r="F478" i="7"/>
  <c r="F478" i="9"/>
  <c r="G165" i="18"/>
  <c r="G145" i="18"/>
  <c r="G154" i="7"/>
  <c r="G145" i="4"/>
  <c r="F158" i="18"/>
  <c r="F229" i="11"/>
  <c r="G165" i="7"/>
  <c r="G145" i="3"/>
  <c r="F158" i="7"/>
  <c r="F478" i="4"/>
  <c r="G154" i="3"/>
  <c r="G252" i="7"/>
  <c r="G154" i="9"/>
  <c r="G154" i="6"/>
  <c r="G252" i="8"/>
  <c r="F158" i="8"/>
  <c r="G165" i="3"/>
  <c r="G252" i="6"/>
  <c r="G252" i="9"/>
  <c r="F478" i="6"/>
  <c r="F158" i="2"/>
  <c r="G165" i="9"/>
  <c r="G252" i="2"/>
  <c r="G165" i="8"/>
  <c r="G154" i="8"/>
  <c r="F478" i="3"/>
  <c r="G145" i="8"/>
  <c r="F103" i="11" l="1"/>
  <c r="F477" i="8"/>
  <c r="D96" i="11"/>
  <c r="F97" i="11"/>
  <c r="G229" i="11"/>
  <c r="G478" i="7"/>
  <c r="G478" i="8"/>
  <c r="G283" i="11"/>
  <c r="F254" i="11"/>
  <c r="F477" i="4"/>
  <c r="G158" i="9"/>
  <c r="F477" i="3"/>
  <c r="F477" i="6"/>
  <c r="G158" i="8"/>
  <c r="G478" i="4"/>
  <c r="F55" i="11"/>
  <c r="D53" i="11"/>
  <c r="F167" i="11"/>
  <c r="D305" i="11"/>
  <c r="G478" i="6"/>
  <c r="G158" i="6"/>
  <c r="F477" i="2"/>
  <c r="F477" i="7"/>
  <c r="F187" i="11"/>
  <c r="G478" i="18"/>
  <c r="G478" i="2"/>
  <c r="F203" i="11"/>
  <c r="G158" i="18"/>
  <c r="F477" i="18"/>
  <c r="F211" i="11"/>
  <c r="D244" i="11"/>
  <c r="G158" i="2"/>
  <c r="G478" i="3"/>
  <c r="G158" i="3"/>
  <c r="F87" i="11"/>
  <c r="F90" i="11"/>
  <c r="F224" i="11"/>
  <c r="D247" i="11"/>
  <c r="G158" i="7"/>
  <c r="G478" i="9"/>
  <c r="F236" i="11"/>
  <c r="F477" i="9"/>
  <c r="F348" i="11" l="1"/>
  <c r="F343" i="11"/>
  <c r="D246" i="11"/>
  <c r="F222" i="11"/>
  <c r="G90" i="11"/>
  <c r="G477" i="18"/>
  <c r="G254" i="11"/>
  <c r="F96" i="11"/>
  <c r="D109" i="11"/>
  <c r="G477" i="6"/>
  <c r="F247" i="11"/>
  <c r="G477" i="8"/>
  <c r="G224" i="11"/>
  <c r="F244" i="11"/>
  <c r="G55" i="11"/>
  <c r="F210" i="11"/>
  <c r="G348" i="11"/>
  <c r="G187" i="11"/>
  <c r="G87" i="11"/>
  <c r="D243" i="11"/>
  <c r="G477" i="7"/>
  <c r="G477" i="3"/>
  <c r="G103" i="11"/>
  <c r="F305" i="11"/>
  <c r="G211" i="11"/>
  <c r="G477" i="4"/>
  <c r="G236" i="11"/>
  <c r="G203" i="11"/>
  <c r="G477" i="2"/>
  <c r="G97" i="11"/>
  <c r="G167" i="11"/>
  <c r="G477" i="9"/>
  <c r="F53" i="11"/>
  <c r="D73" i="11"/>
  <c r="G343" i="11" l="1"/>
  <c r="D242" i="11"/>
  <c r="F185" i="11"/>
  <c r="F235" i="11"/>
  <c r="G235" i="11" s="1"/>
  <c r="G222" i="11"/>
  <c r="D250" i="11"/>
  <c r="F242" i="11"/>
  <c r="F243" i="11"/>
  <c r="D160" i="11"/>
  <c r="D139" i="11"/>
  <c r="F109" i="11"/>
  <c r="G210" i="11"/>
  <c r="G244" i="11"/>
  <c r="G247" i="11"/>
  <c r="G185" i="11"/>
  <c r="F73" i="11"/>
  <c r="D76" i="11"/>
  <c r="D248" i="11"/>
  <c r="F246" i="11"/>
  <c r="G305" i="11"/>
  <c r="G96" i="11"/>
  <c r="G53" i="11"/>
  <c r="G246" i="11" l="1"/>
  <c r="F139" i="11"/>
  <c r="F248" i="11"/>
  <c r="F76" i="11"/>
  <c r="F160" i="11"/>
  <c r="D165" i="11"/>
  <c r="G243" i="11"/>
  <c r="F250" i="11"/>
  <c r="D252" i="11"/>
  <c r="G242" i="11"/>
  <c r="G73" i="11"/>
  <c r="F115" i="11"/>
  <c r="D145" i="11"/>
  <c r="G109" i="11"/>
  <c r="G139" i="11" l="1"/>
  <c r="G250" i="11"/>
  <c r="G115" i="11"/>
  <c r="F165" i="11"/>
  <c r="D158" i="11"/>
  <c r="F154" i="11"/>
  <c r="G160" i="11"/>
  <c r="F145" i="11"/>
  <c r="D478" i="11"/>
  <c r="D477" i="11" s="1"/>
  <c r="G248" i="11"/>
  <c r="F252" i="11"/>
  <c r="G76" i="11"/>
  <c r="G154" i="11" l="1"/>
  <c r="G145" i="11"/>
  <c r="F478" i="11"/>
  <c r="G165" i="11"/>
  <c r="G252" i="11"/>
  <c r="F158" i="11"/>
  <c r="F477" i="11" l="1"/>
  <c r="G158" i="11"/>
  <c r="G478" i="11"/>
  <c r="G477" i="11" l="1"/>
</calcChain>
</file>

<file path=xl/sharedStrings.xml><?xml version="1.0" encoding="utf-8"?>
<sst xmlns="http://schemas.openxmlformats.org/spreadsheetml/2006/main" count="16966" uniqueCount="726">
  <si>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</si>
  <si>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</si>
  <si>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</si>
  <si>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</si>
  <si>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</si>
  <si>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</si>
  <si>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</si>
  <si>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</si>
  <si>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</si>
  <si>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</si>
  <si>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</si>
  <si>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</si>
  <si>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</si>
  <si>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</si>
  <si>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</si>
  <si>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</si>
  <si>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</si>
  <si>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</si>
  <si>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</si>
  <si>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</si>
  <si>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</si>
  <si>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</si>
  <si>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</si>
  <si>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</si>
  <si>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</si>
  <si>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</si>
  <si>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</si>
  <si>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</si>
  <si>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</si>
  <si>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</si>
  <si>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</si>
  <si>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</si>
  <si>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</si>
  <si>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</si>
  <si>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</si>
  <si>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</si>
  <si>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</si>
  <si>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</si>
  <si>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</si>
  <si>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</si>
  <si>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</si>
  <si>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</si>
  <si>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</si>
  <si>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</si>
  <si>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</si>
  <si>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</si>
  <si>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</si>
  <si>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</si>
  <si>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</si>
  <si>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</si>
  <si>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</si>
  <si>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</si>
  <si>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</si>
  <si>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</si>
  <si>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</si>
  <si>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</si>
  <si>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</si>
  <si>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</si>
  <si>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</si>
  <si>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</si>
  <si>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</si>
  <si>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</si>
  <si>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</si>
  <si>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</si>
  <si>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</si>
  <si>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</si>
  <si>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</si>
  <si>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</si>
  <si>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</si>
  <si>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</si>
  <si>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</si>
  <si>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</si>
  <si>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</si>
  <si>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</si>
  <si>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</si>
  <si>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</si>
  <si>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</si>
  <si>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</si>
  <si>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</si>
  <si>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</si>
  <si>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</si>
  <si>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</si>
  <si>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</si>
  <si>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</si>
  <si>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</si>
  <si>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</si>
  <si>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</si>
  <si>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</si>
  <si>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</si>
  <si>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</si>
  <si>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</si>
  <si>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</si>
  <si>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</si>
  <si>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</si>
  <si>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</si>
  <si>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</si>
  <si>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</si>
  <si>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</si>
  <si>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</si>
  <si>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</si>
  <si>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</si>
  <si>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</si>
  <si>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</si>
  <si>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</si>
  <si>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</si>
  <si>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</si>
  <si>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</si>
  <si>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</si>
  <si>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</si>
  <si>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</si>
  <si>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</si>
  <si>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</si>
  <si>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</si>
  <si>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</si>
  <si>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</si>
  <si>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</si>
  <si>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</si>
  <si>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</si>
  <si>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</si>
  <si>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</si>
  <si>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</si>
  <si>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</si>
  <si>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</si>
  <si>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</si>
  <si>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</si>
  <si>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</si>
  <si>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</si>
  <si>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</si>
  <si>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</si>
  <si>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</si>
  <si>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</si>
  <si>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</si>
  <si>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</si>
  <si>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</si>
  <si>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</si>
  <si>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</si>
  <si>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</si>
  <si>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</si>
  <si>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</si>
  <si>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</si>
  <si>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</si>
  <si>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</si>
  <si>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</si>
  <si>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</si>
  <si>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</si>
  <si>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</si>
  <si>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</si>
  <si>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</si>
  <si>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</si>
  <si>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</si>
  <si>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</si>
  <si>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</si>
  <si>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</si>
  <si>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</si>
  <si>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</si>
  <si>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</si>
  <si>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</si>
  <si>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</si>
  <si>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</si>
  <si>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</si>
  <si>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</si>
  <si>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</si>
  <si>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</si>
  <si>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</si>
  <si>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</si>
  <si>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</si>
  <si>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</si>
  <si>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</si>
  <si>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</si>
  <si>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</si>
  <si>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</si>
  <si>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</si>
  <si>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</si>
  <si>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</si>
  <si>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</si>
  <si>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</si>
  <si>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</si>
  <si>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</si>
  <si>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</si>
  <si>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</si>
  <si>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</si>
  <si>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</si>
  <si>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</si>
  <si>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</si>
  <si>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</si>
  <si>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</si>
  <si>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</si>
  <si>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</si>
  <si>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</si>
  <si>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</si>
  <si>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</si>
  <si>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</si>
  <si>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</si>
  <si>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</si>
  <si>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</si>
  <si>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</si>
  <si>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</si>
  <si>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</si>
  <si>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</si>
  <si>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</si>
  <si>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</si>
  <si>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</si>
  <si>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</si>
  <si>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</si>
  <si>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</si>
  <si>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</si>
  <si>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</si>
  <si>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</si>
  <si>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</si>
  <si>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</si>
  <si>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</si>
  <si>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</si>
  <si>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</si>
  <si>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</si>
  <si>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</si>
  <si>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</si>
  <si>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</si>
  <si>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</si>
  <si>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</si>
  <si>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</si>
  <si>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</si>
  <si>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</si>
  <si>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</si>
  <si>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</si>
  <si>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</si>
  <si>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</si>
  <si>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</si>
  <si>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</si>
  <si>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</si>
  <si>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</si>
  <si>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</si>
  <si>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</si>
  <si>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</si>
  <si>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</si>
  <si>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</si>
  <si>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</si>
  <si>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</si>
  <si>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</si>
  <si>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</si>
  <si>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</si>
  <si>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</si>
  <si>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</si>
  <si>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</si>
  <si>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</si>
  <si>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</si>
  <si>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</si>
  <si>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</si>
  <si>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</si>
  <si>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</si>
  <si>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</si>
  <si>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</si>
  <si>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</si>
  <si>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</si>
  <si>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</si>
  <si>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</si>
  <si>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</si>
  <si>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</si>
  <si>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</si>
  <si>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</si>
  <si>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</si>
  <si>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</si>
  <si>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</si>
  <si>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</si>
  <si>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</si>
  <si>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</si>
  <si>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</si>
  <si>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</si>
  <si>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</si>
  <si>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</si>
  <si>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</si>
  <si>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</si>
  <si>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</si>
  <si>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</si>
  <si>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</si>
  <si>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</si>
  <si>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</si>
  <si>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</si>
  <si>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</si>
  <si>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</si>
  <si>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</si>
  <si>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</si>
  <si>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</si>
  <si>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</si>
  <si>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</si>
  <si>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</si>
  <si>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</si>
  <si>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</si>
  <si>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</si>
  <si>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</si>
  <si>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</si>
  <si>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</si>
  <si>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</si>
  <si>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</si>
  <si>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</si>
  <si>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</si>
  <si>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</si>
  <si>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</si>
  <si>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</si>
  <si>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</si>
  <si>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</si>
  <si>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</si>
  <si>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</si>
  <si>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</si>
  <si>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</si>
  <si>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</si>
  <si>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</si>
  <si>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</si>
  <si>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</si>
  <si>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</si>
  <si>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</si>
  <si>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</si>
  <si>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</si>
  <si>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</si>
  <si>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</si>
  <si>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</si>
  <si>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</si>
  <si>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</si>
  <si>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</si>
  <si>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</si>
  <si>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</si>
  <si>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</si>
  <si>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</si>
  <si>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</si>
  <si>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</si>
  <si>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</si>
  <si>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</si>
  <si>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</si>
  <si>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</si>
  <si>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</si>
  <si>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</si>
  <si>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</si>
  <si>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</si>
  <si>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</si>
  <si>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</si>
  <si>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</si>
  <si>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</si>
  <si>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</si>
  <si>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</si>
  <si>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</si>
  <si>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</si>
  <si>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</si>
  <si>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</si>
  <si>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</si>
  <si>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</si>
  <si>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</si>
  <si>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</si>
  <si>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</si>
  <si>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</si>
  <si>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</si>
  <si>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</si>
  <si>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</si>
  <si>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</si>
  <si>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</si>
  <si>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</si>
  <si>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</si>
  <si>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</si>
  <si>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</si>
  <si>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</si>
  <si>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</si>
  <si>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</si>
  <si>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</si>
  <si>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</si>
  <si>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</si>
  <si>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</si>
  <si>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</si>
  <si>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</si>
  <si>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</si>
  <si>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</si>
  <si>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</si>
  <si>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</si>
  <si>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</si>
  <si>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</si>
  <si>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</si>
  <si>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</si>
  <si>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</si>
  <si>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</si>
  <si>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</si>
  <si>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</si>
  <si>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</si>
  <si>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</si>
  <si>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</si>
  <si>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</si>
  <si>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</si>
  <si>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</si>
  <si>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</si>
  <si>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</si>
  <si>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</si>
  <si>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</si>
  <si>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</si>
  <si>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</si>
  <si>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</si>
  <si>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</si>
  <si>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</si>
  <si>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</si>
  <si>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</si>
  <si>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</si>
  <si>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</si>
  <si>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</si>
  <si>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</si>
  <si>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</si>
  <si>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</si>
  <si>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</si>
  <si>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</si>
  <si>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</si>
  <si>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</si>
  <si>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</si>
  <si>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</si>
  <si>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</si>
  <si>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</si>
  <si>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</si>
  <si>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</si>
  <si>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</si>
  <si>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</si>
  <si>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</si>
  <si>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</si>
  <si>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</si>
  <si>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</si>
  <si>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</si>
  <si>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</si>
  <si>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</si>
  <si>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</si>
  <si>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</si>
  <si>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</si>
  <si>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</si>
  <si>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</si>
  <si>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</si>
  <si>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</si>
  <si>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</si>
  <si>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</si>
  <si>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</si>
  <si>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</si>
  <si>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</si>
  <si>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</si>
  <si>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</si>
  <si>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</si>
  <si>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</si>
  <si>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</si>
  <si>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</si>
  <si>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</si>
  <si>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</si>
  <si>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</si>
  <si>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</si>
  <si>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</si>
  <si>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</si>
  <si>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</si>
  <si>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</si>
  <si>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</si>
  <si>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</si>
  <si>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</si>
  <si>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</si>
  <si>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</si>
  <si>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</si>
  <si>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</si>
  <si>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</si>
  <si>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</si>
  <si>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</si>
  <si>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</si>
  <si>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</si>
  <si>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</si>
  <si>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</si>
  <si>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</si>
  <si>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</si>
  <si>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</si>
  <si>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</si>
  <si>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</si>
  <si>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</si>
  <si>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</si>
  <si>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</si>
  <si>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</si>
  <si>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</si>
  <si>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</si>
  <si>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</si>
  <si>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</si>
  <si>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</si>
  <si>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</si>
  <si>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</si>
  <si>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</si>
  <si>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</si>
  <si>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</si>
  <si>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</si>
  <si>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</si>
  <si>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</si>
  <si>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</si>
  <si>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</si>
  <si>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</si>
  <si>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</si>
  <si>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</si>
  <si>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</si>
  <si>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</si>
  <si>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</si>
  <si>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</si>
  <si>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</si>
  <si>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</si>
  <si>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</si>
  <si>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</si>
  <si>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</si>
  <si>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</si>
  <si>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</si>
  <si>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</si>
  <si>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</si>
  <si>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</si>
  <si>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</si>
  <si>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</si>
  <si>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</si>
  <si>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</si>
  <si>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</si>
  <si>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</si>
  <si>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</si>
  <si>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</si>
  <si>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</si>
  <si>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</si>
  <si>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</si>
  <si>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</si>
  <si>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</si>
  <si>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</si>
  <si>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</si>
  <si>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</si>
  <si>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</si>
  <si>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</si>
  <si>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</si>
  <si>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</si>
  <si>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</si>
  <si>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</si>
  <si>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</si>
  <si>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</si>
  <si>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</si>
  <si>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</si>
  <si>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</si>
  <si>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</si>
  <si>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</si>
  <si>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</si>
  <si>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</si>
  <si>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</si>
  <si>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</si>
  <si>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</si>
  <si>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</si>
  <si>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</si>
  <si>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</si>
  <si>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</si>
  <si>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</si>
  <si>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</si>
  <si>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</si>
  <si>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</si>
  <si>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</si>
  <si>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</si>
  <si>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</si>
  <si>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</si>
  <si>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</si>
  <si>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</si>
  <si>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</si>
  <si>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</si>
  <si>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</si>
  <si>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</si>
  <si>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</si>
  <si>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</si>
  <si>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</si>
  <si>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</si>
  <si>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</si>
  <si>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</si>
  <si>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</si>
  <si>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</si>
  <si>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</si>
  <si>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</si>
  <si>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</si>
  <si>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</si>
  <si>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</si>
  <si>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</si>
  <si>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</si>
  <si>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</si>
  <si>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</si>
  <si>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</si>
  <si>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</si>
  <si>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</si>
  <si>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</si>
  <si>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</si>
  <si>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</si>
  <si>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</si>
  <si>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</si>
  <si>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</si>
  <si>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</si>
  <si>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</si>
  <si>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</si>
  <si>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</si>
  <si>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</si>
  <si>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</si>
  <si>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</si>
  <si>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</si>
  <si>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</si>
  <si>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</si>
  <si>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</si>
  <si>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</si>
  <si>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</si>
  <si>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</si>
  <si>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</si>
  <si>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</si>
  <si>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</si>
  <si>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</si>
  <si>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</si>
  <si>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</si>
  <si>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</si>
  <si>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</si>
  <si>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</si>
  <si>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</si>
  <si>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</si>
  <si>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</si>
  <si>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</si>
  <si>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</si>
  <si>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</si>
  <si>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</si>
  <si>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</si>
  <si>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</si>
  <si>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</si>
  <si>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</si>
  <si>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</si>
  <si>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</si>
  <si>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</si>
  <si>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</si>
  <si>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</si>
  <si>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</si>
  <si>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</si>
  <si>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</si>
  <si>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</si>
  <si>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</si>
  <si>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</si>
  <si>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</si>
  <si>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</si>
  <si>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</si>
  <si>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</si>
  <si>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</si>
  <si>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</si>
  <si>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</si>
  <si>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</si>
  <si>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</si>
  <si>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</si>
  <si>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</si>
  <si>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</si>
  <si>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</si>
  <si>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</si>
  <si>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</si>
  <si>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</si>
  <si>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</si>
  <si>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</si>
  <si>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</si>
  <si>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</si>
  <si>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</si>
  <si>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</si>
  <si>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</si>
  <si>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</si>
  <si>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</si>
  <si>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</si>
  <si>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</si>
  <si>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</si>
  <si>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</si>
  <si>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</si>
  <si>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</si>
  <si>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</si>
  <si>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</si>
  <si>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</si>
  <si>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</si>
  <si>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</si>
  <si>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</si>
  <si>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</si>
  <si>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</si>
  <si>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</si>
  <si>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</si>
  <si>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</si>
  <si>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</si>
  <si>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</si>
  <si>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</si>
  <si>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</si>
  <si>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</si>
  <si>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</si>
  <si>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</si>
  <si>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</si>
  <si>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</si>
  <si>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</si>
  <si>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</si>
  <si>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</si>
  <si>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</si>
  <si>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</si>
  <si>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</si>
  <si>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</si>
  <si>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</si>
  <si>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</si>
  <si>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</si>
  <si>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</si>
  <si>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</si>
  <si>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</si>
  <si>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</si>
  <si>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</si>
  <si>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</si>
  <si>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</si>
  <si>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</si>
  <si>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</si>
  <si>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</si>
  <si>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</si>
  <si>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</si>
  <si>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</si>
  <si>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</si>
  <si>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</si>
  <si>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</si>
  <si>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</si>
  <si>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</si>
  <si>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</si>
  <si>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</si>
  <si>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</si>
  <si>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</si>
  <si>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</si>
  <si>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</si>
  <si>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</si>
  <si>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</si>
  <si>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</si>
  <si>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</si>
  <si>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</si>
  <si>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</si>
  <si>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>из нее</t>
  </si>
  <si>
    <t xml:space="preserve"> - амортизация ОС, НМА без учета амортизации обесценения </t>
  </si>
  <si>
    <t>справочно</t>
  </si>
  <si>
    <t>Отчетный год 2023</t>
  </si>
  <si>
    <t>Амортизация основных средств и нематериальных активов по передаче э/э с учетом ФСБУ</t>
  </si>
  <si>
    <t xml:space="preserve"> - прибыль по передаче электроэнергии без учета обесценения</t>
  </si>
  <si>
    <t xml:space="preserve"> - прибыль по передаче электроэнергии в связи с обесценением (данные БУ)</t>
  </si>
  <si>
    <t xml:space="preserve"> - амортизация обесценения</t>
  </si>
  <si>
    <t xml:space="preserve">Утвержденные плановые значения показателей приведены в соответствии с  Приказом от 19.12.2023 №23@  Минэнерго РФ "Об утверждении инвестиционной программы ПАО «Россети Сибирь» 
на 2024 – 2028 годы и изменений, вносимых в инвестиционную программу ПАО «Россети Сибирь», утвержденную приказом Минэнерго России от 24.11.2022 № 27@" </t>
  </si>
  <si>
    <t xml:space="preserve">                    Год раскрытия (предоставления) информации: 2024 год</t>
  </si>
  <si>
    <t>Отчетный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</si>
</sst>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  <numFmt numFmtId="182" formatCode="#,##0.0000000000000000"/>
    <numFmt numFmtId="184" formatCode="#,##0.00000000000000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28">
    <xf numFmtId="0" fontId="0" fillId="0" borderId="0" xfId="0"/>
    <xf numFmtId="0" fontId="3" fillId="0" borderId="3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5"/>
    </xf>
    <xf numFmtId="0" fontId="3" fillId="0" borderId="14" xfId="3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9" fillId="0" borderId="19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0" fontId="9" fillId="0" borderId="3" xfId="3" applyFont="1" applyFill="1" applyBorder="1"/>
    <xf numFmtId="164" fontId="9" fillId="0" borderId="20" xfId="3" applyNumberFormat="1" applyFont="1" applyFill="1" applyBorder="1" applyAlignment="1">
      <alignment horizontal="center" vertical="center"/>
    </xf>
    <xf numFmtId="164" fontId="9" fillId="0" borderId="9" xfId="3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0" fontId="9" fillId="0" borderId="10" xfId="3" applyFont="1" applyFill="1" applyBorder="1"/>
    <xf numFmtId="4" fontId="9" fillId="0" borderId="20" xfId="3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horizontal="center" vertical="center"/>
    </xf>
    <xf numFmtId="4" fontId="9" fillId="0" borderId="9" xfId="1" applyNumberFormat="1" applyFont="1" applyFill="1" applyBorder="1" applyAlignment="1">
      <alignment horizontal="center" vertical="center"/>
    </xf>
    <xf numFmtId="4" fontId="9" fillId="0" borderId="23" xfId="3" applyNumberFormat="1" applyFont="1" applyFill="1" applyBorder="1" applyAlignment="1">
      <alignment horizontal="center" vertical="center"/>
    </xf>
    <xf numFmtId="4" fontId="9" fillId="0" borderId="13" xfId="3" applyNumberFormat="1" applyFont="1" applyFill="1" applyBorder="1" applyAlignment="1">
      <alignment horizontal="center" vertical="center"/>
    </xf>
    <xf numFmtId="0" fontId="9" fillId="0" borderId="22" xfId="3" applyFont="1" applyFill="1" applyBorder="1"/>
    <xf numFmtId="0" fontId="9" fillId="0" borderId="3" xfId="3" applyFont="1" applyFill="1" applyBorder="1" applyAlignment="1">
      <alignment horizontal="center" vertical="center"/>
    </xf>
    <xf numFmtId="4" fontId="9" fillId="0" borderId="25" xfId="3" applyNumberFormat="1" applyFont="1" applyFill="1" applyBorder="1" applyAlignment="1">
      <alignment horizontal="center" vertical="center"/>
    </xf>
    <xf numFmtId="4" fontId="9" fillId="0" borderId="15" xfId="3" applyNumberFormat="1" applyFont="1" applyFill="1" applyBorder="1" applyAlignment="1">
      <alignment horizontal="center" vertical="center"/>
    </xf>
    <xf numFmtId="0" fontId="9" fillId="0" borderId="14" xfId="3" applyFont="1" applyFill="1" applyBorder="1"/>
    <xf numFmtId="4" fontId="9" fillId="0" borderId="27" xfId="3" applyNumberFormat="1" applyFont="1" applyFill="1" applyBorder="1" applyAlignment="1">
      <alignment horizontal="center" vertical="center"/>
    </xf>
    <xf numFmtId="0" fontId="9" fillId="0" borderId="12" xfId="3" applyFont="1" applyFill="1" applyBorder="1"/>
    <xf numFmtId="0" fontId="9" fillId="0" borderId="0" xfId="3" applyFont="1" applyFill="1" applyAlignment="1">
      <alignment horizontal="center" vertical="center" wrapText="1"/>
    </xf>
    <xf numFmtId="3" fontId="9" fillId="0" borderId="0" xfId="3" applyNumberFormat="1" applyFont="1" applyFill="1" applyAlignment="1">
      <alignment horizontal="center" vertical="center" wrapText="1"/>
    </xf>
    <xf numFmtId="9" fontId="9" fillId="0" borderId="0" xfId="2" applyFont="1" applyFill="1" applyAlignment="1">
      <alignment horizontal="center" vertical="center"/>
    </xf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/>
    <xf numFmtId="0" fontId="9" fillId="0" borderId="0" xfId="3" applyFont="1" applyFill="1" applyAlignment="1">
      <alignment horizontal="center" vertical="center"/>
    </xf>
    <xf numFmtId="3" fontId="9" fillId="0" borderId="0" xfId="3" applyNumberFormat="1" applyFont="1" applyFill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49" fontId="11" fillId="0" borderId="13" xfId="3" applyNumberFormat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4" fillId="0" borderId="3" xfId="3" applyFont="1" applyFill="1" applyBorder="1" applyAlignment="1">
      <alignment horizontal="center" vertical="center"/>
    </xf>
    <xf numFmtId="49" fontId="14" fillId="0" borderId="8" xfId="3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indent="1"/>
    </xf>
    <xf numFmtId="0" fontId="14" fillId="0" borderId="1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wrapText="1" indent="1"/>
    </xf>
    <xf numFmtId="0" fontId="9" fillId="0" borderId="9" xfId="3" applyFont="1" applyFill="1" applyBorder="1" applyAlignment="1">
      <alignment horizontal="left" vertical="center" indent="3"/>
    </xf>
    <xf numFmtId="0" fontId="9" fillId="0" borderId="9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wrapText="1" indent="3"/>
    </xf>
    <xf numFmtId="0" fontId="9" fillId="0" borderId="9" xfId="3" applyFont="1" applyFill="1" applyBorder="1" applyAlignment="1">
      <alignment horizontal="left" vertical="center" wrapText="1" indent="5"/>
    </xf>
    <xf numFmtId="0" fontId="9" fillId="0" borderId="9" xfId="3" applyFont="1" applyFill="1" applyBorder="1" applyAlignment="1">
      <alignment horizontal="left" vertical="center" wrapText="1" indent="7"/>
    </xf>
    <xf numFmtId="49" fontId="14" fillId="0" borderId="21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left" vertical="center" indent="3"/>
    </xf>
    <xf numFmtId="0" fontId="14" fillId="0" borderId="22" xfId="3" applyFont="1" applyFill="1" applyBorder="1" applyAlignment="1">
      <alignment horizontal="center" vertical="center"/>
    </xf>
    <xf numFmtId="49" fontId="14" fillId="0" borderId="24" xfId="3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indent="3"/>
    </xf>
    <xf numFmtId="0" fontId="14" fillId="0" borderId="14" xfId="3" applyFont="1" applyFill="1" applyBorder="1" applyAlignment="1">
      <alignment horizontal="center" vertical="center"/>
    </xf>
    <xf numFmtId="49" fontId="14" fillId="0" borderId="26" xfId="3" applyNumberFormat="1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vertical="center" wrapText="1"/>
    </xf>
    <xf numFmtId="0" fontId="14" fillId="0" borderId="12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wrapText="1" indent="1"/>
    </xf>
    <xf numFmtId="0" fontId="9" fillId="0" borderId="13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indent="5"/>
    </xf>
    <xf numFmtId="0" fontId="9" fillId="0" borderId="15" xfId="3" applyFont="1" applyFill="1" applyBorder="1" applyAlignment="1">
      <alignment horizontal="left" vertical="center" indent="5"/>
    </xf>
    <xf numFmtId="164" fontId="9" fillId="0" borderId="15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vertical="center" wrapText="1"/>
    </xf>
    <xf numFmtId="165" fontId="9" fillId="0" borderId="14" xfId="1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 wrapText="1"/>
    </xf>
    <xf numFmtId="49" fontId="11" fillId="0" borderId="24" xfId="3" applyNumberFormat="1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25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  <xf numFmtId="4" fontId="9" fillId="0" borderId="27" xfId="3" applyNumberFormat="1" applyFont="1" applyFill="1" applyBorder="1" applyAlignment="1">
      <alignment horizontal="center" vertical="center" wrapText="1"/>
    </xf>
    <xf numFmtId="165" fontId="9" fillId="0" borderId="12" xfId="3" applyNumberFormat="1" applyFont="1" applyFill="1" applyBorder="1" applyAlignment="1">
      <alignment horizontal="left" vertical="center" wrapText="1"/>
    </xf>
    <xf numFmtId="0" fontId="9" fillId="0" borderId="9" xfId="3" applyFont="1" applyFill="1" applyBorder="1" applyAlignment="1">
      <alignment vertical="center"/>
    </xf>
    <xf numFmtId="4" fontId="9" fillId="0" borderId="9" xfId="3" applyNumberFormat="1" applyFont="1" applyFill="1" applyBorder="1" applyAlignment="1">
      <alignment horizontal="center" vertical="center" wrapText="1"/>
    </xf>
    <xf numFmtId="165" fontId="9" fillId="0" borderId="10" xfId="3" applyNumberFormat="1" applyFont="1" applyFill="1" applyBorder="1" applyAlignment="1">
      <alignment horizontal="left" vertical="center" wrapText="1"/>
    </xf>
    <xf numFmtId="164" fontId="9" fillId="0" borderId="9" xfId="3" applyNumberFormat="1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left" vertical="center" indent="7"/>
    </xf>
    <xf numFmtId="0" fontId="9" fillId="0" borderId="13" xfId="3" applyFont="1" applyFill="1" applyBorder="1" applyAlignment="1">
      <alignment horizontal="left" vertical="center" wrapText="1" indent="1"/>
    </xf>
    <xf numFmtId="165" fontId="9" fillId="0" borderId="22" xfId="3" applyNumberFormat="1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3"/>
    </xf>
    <xf numFmtId="49" fontId="14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wrapText="1"/>
    </xf>
    <xf numFmtId="0" fontId="14" fillId="0" borderId="0" xfId="3" applyFont="1" applyFill="1" applyAlignment="1">
      <alignment horizontal="center" vertical="center" wrapText="1"/>
    </xf>
    <xf numFmtId="49" fontId="14" fillId="0" borderId="23" xfId="3" applyNumberFormat="1" applyFont="1" applyFill="1" applyBorder="1" applyAlignment="1">
      <alignment horizontal="left" vertical="center"/>
    </xf>
    <xf numFmtId="166" fontId="9" fillId="0" borderId="9" xfId="3" applyNumberFormat="1" applyFont="1" applyFill="1" applyBorder="1" applyAlignment="1">
      <alignment horizontal="center" vertical="center"/>
    </xf>
    <xf numFmtId="166" fontId="9" fillId="0" borderId="9" xfId="1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 wrapText="1"/>
    </xf>
    <xf numFmtId="4" fontId="9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9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6" fillId="0" borderId="9" xfId="3" applyNumberFormat="1" applyFont="1" applyFill="1" applyBorder="1" applyAlignment="1">
      <alignment horizontal="center" vertical="center" wrapText="1"/>
    </xf>
    <xf numFmtId="4" fontId="6" fillId="0" borderId="11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5" xfId="3" applyNumberFormat="1" applyFont="1" applyFill="1" applyBorder="1" applyAlignment="1">
      <alignment horizontal="center" vertical="center"/>
    </xf>
    <xf numFmtId="4" fontId="2" fillId="0" borderId="30" xfId="3" applyNumberFormat="1" applyFont="1" applyFill="1" applyBorder="1" applyAlignment="1">
      <alignment horizontal="center" vertical="center"/>
    </xf>
    <xf numFmtId="0" fontId="21" fillId="0" borderId="3" xfId="0" applyFont="1" applyFill="1" applyBorder="1"/>
    <xf numFmtId="4" fontId="2" fillId="0" borderId="36" xfId="3" applyNumberFormat="1" applyFont="1" applyFill="1" applyBorder="1" applyAlignment="1">
      <alignment horizontal="center" vertical="center"/>
    </xf>
    <xf numFmtId="0" fontId="21" fillId="0" borderId="10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1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3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39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4" fontId="2" fillId="0" borderId="31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49" fontId="14" fillId="0" borderId="0" xfId="3" applyNumberFormat="1" applyFont="1" applyFill="1" applyAlignment="1">
      <alignment horizontal="left" vertical="center"/>
    </xf>
    <xf numFmtId="49" fontId="10" fillId="0" borderId="31" xfId="3" applyNumberFormat="1" applyFont="1" applyFill="1" applyBorder="1" applyAlignment="1">
      <alignment horizontal="center" vertical="center" wrapText="1"/>
    </xf>
    <xf numFmtId="49" fontId="10" fillId="0" borderId="26" xfId="3" applyNumberFormat="1" applyFont="1" applyFill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49" fontId="14" fillId="0" borderId="0" xfId="3" applyNumberFormat="1" applyFont="1" applyFill="1" applyAlignment="1">
      <alignment horizontal="left" vertical="center" wrapText="1"/>
    </xf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12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Alignment="1">
      <alignment horizontal="left" vertical="top" wrapText="1"/>
    </xf>
    <xf numFmtId="49" fontId="13" fillId="0" borderId="16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29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7" fillId="0" borderId="38" xfId="3" applyNumberFormat="1" applyFont="1" applyFill="1" applyBorder="1" applyAlignment="1">
      <alignment horizontal="center" vertical="center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4" xfId="3" applyNumberFormat="1" applyFont="1" applyFill="1" applyBorder="1" applyAlignment="1">
      <alignment horizontal="center" vertical="center"/>
    </xf>
    <xf numFmtId="0" fontId="4" fillId="0" borderId="40" xfId="3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horizontal="center" vertical="center" wrapText="1"/>
    </xf>
    <xf numFmtId="49" fontId="18" fillId="0" borderId="8" xfId="3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center" vertical="center" wrapText="1"/>
    </xf>
    <xf numFmtId="4" fontId="5" fillId="0" borderId="6" xfId="3" applyNumberFormat="1" applyFont="1" applyFill="1" applyBorder="1" applyAlignment="1">
      <alignment horizontal="center" vertical="center" wrapText="1"/>
    </xf>
    <xf numFmtId="49" fontId="8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wrapText="1"/>
    </xf>
    <xf numFmtId="0" fontId="8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left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justify"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8" fillId="0" borderId="0" xfId="3" applyFont="1" applyFill="1" applyAlignment="1">
      <alignment horizontal="left" vertical="center" wrapText="1" indent="20"/>
    </xf>
    <xf numFmtId="0" fontId="9" fillId="0" borderId="0" xfId="3" applyFont="1" applyFill="1" applyAlignment="1">
      <alignment vertical="center"/>
    </xf>
    <xf numFmtId="167" fontId="9" fillId="0" borderId="0" xfId="3" applyNumberFormat="1" applyFont="1" applyFill="1" applyAlignment="1">
      <alignment vertical="center"/>
    </xf>
    <xf numFmtId="0" fontId="9" fillId="0" borderId="2" xfId="3" applyFont="1" applyFill="1" applyBorder="1" applyAlignment="1">
      <alignment horizontal="left" vertical="center" wrapText="1" indent="1"/>
    </xf>
    <xf numFmtId="49" fontId="14" fillId="0" borderId="0" xfId="3" applyNumberFormat="1" applyFont="1" applyFill="1" applyAlignment="1">
      <alignment horizontal="left" vertical="top"/>
    </xf>
    <xf numFmtId="49" fontId="17" fillId="0" borderId="0" xfId="3" applyNumberFormat="1" applyFont="1" applyFill="1" applyAlignment="1">
      <alignment horizontal="left" vertical="center"/>
    </xf>
    <xf numFmtId="168" fontId="2" fillId="0" borderId="0" xfId="3" applyNumberFormat="1" applyFont="1" applyFill="1" applyAlignment="1">
      <alignment horizontal="center" vertical="center" wrapText="1"/>
    </xf>
    <xf numFmtId="167" fontId="9" fillId="0" borderId="2" xfId="3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167" fontId="9" fillId="0" borderId="13" xfId="3" applyNumberFormat="1" applyFont="1" applyFill="1" applyBorder="1" applyAlignment="1">
      <alignment horizontal="center" vertical="center"/>
    </xf>
    <xf numFmtId="184" fontId="2" fillId="0" borderId="9" xfId="3" applyNumberFormat="1" applyFont="1" applyFill="1" applyBorder="1" applyAlignment="1">
      <alignment horizontal="center" vertical="center"/>
    </xf>
    <xf numFmtId="0" fontId="23" fillId="0" borderId="0" xfId="3" applyFont="1" applyFill="1"/>
    <xf numFmtId="0" fontId="22" fillId="0" borderId="0" xfId="3" applyFont="1" applyFill="1" applyAlignment="1">
      <alignment vertical="center"/>
    </xf>
    <xf numFmtId="167" fontId="22" fillId="0" borderId="0" xfId="3" applyNumberFormat="1" applyFont="1" applyFill="1" applyAlignment="1">
      <alignment vertical="center"/>
    </xf>
    <xf numFmtId="0" fontId="22" fillId="0" borderId="0" xfId="3" applyFont="1" applyFill="1"/>
    <xf numFmtId="182" fontId="2" fillId="0" borderId="0" xfId="3" applyNumberFormat="1" applyFont="1" applyFill="1" applyAlignment="1">
      <alignment vertical="center"/>
    </xf>
    <xf numFmtId="184" fontId="22" fillId="0" borderId="0" xfId="3" applyNumberFormat="1" applyFont="1" applyFill="1"/>
    <xf numFmtId="2" fontId="9" fillId="0" borderId="2" xfId="3" applyNumberFormat="1" applyFont="1" applyFill="1" applyBorder="1" applyAlignment="1">
      <alignment horizontal="center" vertical="center"/>
    </xf>
    <xf numFmtId="2" fontId="9" fillId="0" borderId="9" xfId="3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2" fontId="9" fillId="0" borderId="13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23_&#1086;&#1090;&#1095;&#1077;&#1090;/4_&#1082;&#1074;&#1072;&#1088;&#1090;&#1072;&#1083;_2023/&#1048;&#1055;&#1056;/&#1060;&#1080;&#1085;&#1055;&#1083;&#1072;&#1085;/&#1060;&#1080;&#1085;&#1055;&#1083;&#1072;&#1085;_2023_&#1092;&#1072;&#1082;&#1090;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квФп"/>
      <sheetName val="Сибирь"/>
      <sheetName val="АЭ"/>
      <sheetName val="БЭ"/>
      <sheetName val="ГАЭС"/>
      <sheetName val="КЭ(безИА)"/>
      <sheetName val="КУЭ"/>
      <sheetName val="ОЭ"/>
      <sheetName val="ХЭ"/>
      <sheetName val="ЧЭ"/>
      <sheetName val="ИА"/>
      <sheetName val="КЭ"/>
      <sheetName val="оборотГП"/>
      <sheetName val="пров"/>
      <sheetName val="распр ИА"/>
      <sheetName val="выборка"/>
      <sheetName val="искл фсбу"/>
    </sheetNames>
    <sheetDataSet>
      <sheetData sheetId="0"/>
      <sheetData sheetId="1">
        <row r="367">
          <cell r="E367">
            <v>18603.230000000003</v>
          </cell>
        </row>
      </sheetData>
      <sheetData sheetId="2">
        <row r="367">
          <cell r="E367">
            <v>3405.35</v>
          </cell>
        </row>
      </sheetData>
      <sheetData sheetId="3">
        <row r="367">
          <cell r="E367">
            <v>2355.86</v>
          </cell>
        </row>
      </sheetData>
      <sheetData sheetId="4">
        <row r="367">
          <cell r="E367">
            <v>519.01</v>
          </cell>
        </row>
      </sheetData>
      <sheetData sheetId="5"/>
      <sheetData sheetId="6">
        <row r="367">
          <cell r="E367">
            <v>2418.09</v>
          </cell>
        </row>
      </sheetData>
      <sheetData sheetId="7">
        <row r="367">
          <cell r="E367">
            <v>2653.78</v>
          </cell>
        </row>
      </sheetData>
      <sheetData sheetId="8">
        <row r="367">
          <cell r="E367">
            <v>1037.6500000000001</v>
          </cell>
        </row>
      </sheetData>
      <sheetData sheetId="9">
        <row r="367">
          <cell r="E367">
            <v>2150.38</v>
          </cell>
        </row>
      </sheetData>
      <sheetData sheetId="10"/>
      <sheetData sheetId="11">
        <row r="367">
          <cell r="E367">
            <v>4063.1099999999997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491"/>
  <sheetViews>
    <sheetView tabSelected="1" view="pageBreakPreview" zoomScale="55" zoomScaleNormal="70" zoomScaleSheetLayoutView="55" workbookViewId="0">
      <pane xSplit="7" ySplit="22" topLeftCell="H373" activePane="bottomRight" state="frozen"/>
      <selection activeCell="A461" sqref="A461"/>
      <selection pane="topRight" activeCell="A461" sqref="A461"/>
      <selection pane="bottomLeft" activeCell="A461" sqref="A461"/>
      <selection pane="bottomRight" activeCell="E389" sqref="E389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32.85546875" style="40" customWidth="1"/>
    <col min="6" max="6" width="14.28515625" style="40" customWidth="1"/>
    <col min="7" max="7" width="15.140625" style="43" customWidth="1"/>
    <col min="8" max="8" width="19.140625" style="43" customWidth="1"/>
    <col min="9" max="10" width="34.140625" style="43" customWidth="1"/>
    <col min="11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694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.75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16" ht="43.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16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16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  <c r="I19" s="218"/>
      <c r="J19" s="218"/>
      <c r="K19" s="218"/>
      <c r="L19" s="218"/>
      <c r="M19" s="218"/>
      <c r="N19" s="218"/>
      <c r="O19" s="218"/>
      <c r="P19" s="218"/>
    </row>
    <row r="20" spans="1:16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  <c r="I20" s="218"/>
      <c r="J20" s="218"/>
      <c r="K20" s="218"/>
      <c r="L20" s="218"/>
      <c r="M20" s="218"/>
      <c r="N20" s="218"/>
      <c r="O20" s="218"/>
      <c r="P20" s="218"/>
    </row>
    <row r="21" spans="1:16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  <c r="I21" s="219"/>
      <c r="J21" s="219"/>
      <c r="K21" s="219"/>
      <c r="L21" s="219"/>
      <c r="M21" s="219"/>
      <c r="N21" s="219"/>
      <c r="O21" s="219"/>
      <c r="P21" s="219"/>
    </row>
    <row r="22" spans="1:16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  <c r="I22" s="219"/>
      <c r="J22" s="219"/>
      <c r="K22" s="219"/>
      <c r="L22" s="219"/>
      <c r="M22" s="219"/>
      <c r="N22" s="219"/>
      <c r="O22" s="219"/>
      <c r="P22" s="219"/>
    </row>
    <row r="23" spans="1:16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68682.44270658787</v>
      </c>
      <c r="E23" s="21">
        <f>+E29+E31+E32+E37</f>
        <v>69232.353000000003</v>
      </c>
      <c r="F23" s="21">
        <f>+SUM(E23)-SUM(D23)</f>
        <v>549.91029341213289</v>
      </c>
      <c r="G23" s="22">
        <f t="shared" ref="G23:G76" si="0">IFERROR(F23/D23*100,0)</f>
        <v>0.80065628382111498</v>
      </c>
      <c r="H23" s="23"/>
      <c r="I23" s="220"/>
      <c r="J23" s="219"/>
      <c r="K23" s="219"/>
      <c r="L23" s="219"/>
      <c r="M23" s="219"/>
      <c r="N23" s="219"/>
      <c r="O23" s="219"/>
      <c r="P23" s="219"/>
    </row>
    <row r="24" spans="1:16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20"/>
      <c r="J24" s="219"/>
      <c r="K24" s="219"/>
      <c r="L24" s="219"/>
      <c r="M24" s="219"/>
      <c r="N24" s="219"/>
      <c r="O24" s="219"/>
      <c r="P24" s="219"/>
    </row>
    <row r="25" spans="1:16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20"/>
      <c r="J25" s="219"/>
      <c r="K25" s="219"/>
      <c r="L25" s="219"/>
      <c r="M25" s="219"/>
      <c r="N25" s="219"/>
      <c r="O25" s="219"/>
      <c r="P25" s="219"/>
    </row>
    <row r="26" spans="1:16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20"/>
      <c r="J26" s="219"/>
      <c r="K26" s="219"/>
      <c r="L26" s="219"/>
      <c r="M26" s="219"/>
      <c r="N26" s="219"/>
      <c r="O26" s="219"/>
      <c r="P26" s="219"/>
    </row>
    <row r="27" spans="1:16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20"/>
      <c r="J27" s="219"/>
      <c r="K27" s="219"/>
      <c r="L27" s="219"/>
      <c r="M27" s="219"/>
      <c r="N27" s="219"/>
      <c r="O27" s="219"/>
      <c r="P27" s="219"/>
    </row>
    <row r="28" spans="1:16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20"/>
      <c r="J28" s="219"/>
      <c r="K28" s="219"/>
      <c r="L28" s="219"/>
      <c r="M28" s="219"/>
      <c r="N28" s="219"/>
      <c r="O28" s="219"/>
      <c r="P28" s="219"/>
    </row>
    <row r="29" spans="1:16" s="208" customFormat="1" x14ac:dyDescent="0.25">
      <c r="A29" s="56" t="s">
        <v>30</v>
      </c>
      <c r="B29" s="57" t="s">
        <v>31</v>
      </c>
      <c r="C29" s="58" t="s">
        <v>19</v>
      </c>
      <c r="D29" s="29">
        <v>66166.201684723434</v>
      </c>
      <c r="E29" s="29">
        <v>66999.269</v>
      </c>
      <c r="F29" s="29">
        <f t="shared" si="1"/>
        <v>833.06731527656666</v>
      </c>
      <c r="G29" s="30">
        <f t="shared" si="0"/>
        <v>1.2590526493360834</v>
      </c>
      <c r="H29" s="27"/>
      <c r="I29" s="220"/>
      <c r="J29" s="219"/>
      <c r="K29" s="219"/>
      <c r="L29" s="219"/>
      <c r="M29" s="219"/>
      <c r="N29" s="219"/>
      <c r="O29" s="219"/>
      <c r="P29" s="219"/>
    </row>
    <row r="30" spans="1:16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20"/>
      <c r="J30" s="219"/>
      <c r="K30" s="219"/>
      <c r="L30" s="219"/>
      <c r="M30" s="219"/>
      <c r="N30" s="219"/>
      <c r="O30" s="219"/>
      <c r="P30" s="219"/>
    </row>
    <row r="31" spans="1:16" s="208" customFormat="1" x14ac:dyDescent="0.25">
      <c r="A31" s="56" t="s">
        <v>34</v>
      </c>
      <c r="B31" s="57" t="s">
        <v>35</v>
      </c>
      <c r="C31" s="58" t="s">
        <v>19</v>
      </c>
      <c r="D31" s="29">
        <v>1150.653457038685</v>
      </c>
      <c r="E31" s="29">
        <v>1349.9760000000001</v>
      </c>
      <c r="F31" s="29">
        <f t="shared" si="1"/>
        <v>199.32254296131509</v>
      </c>
      <c r="G31" s="30">
        <f t="shared" si="0"/>
        <v>17.322551958805253</v>
      </c>
      <c r="H31" s="27"/>
      <c r="I31" s="220"/>
      <c r="J31" s="219"/>
      <c r="K31" s="219"/>
      <c r="L31" s="219"/>
      <c r="M31" s="219"/>
      <c r="N31" s="219"/>
      <c r="O31" s="219"/>
      <c r="P31" s="219"/>
    </row>
    <row r="32" spans="1:16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20"/>
      <c r="J32" s="219"/>
      <c r="K32" s="219"/>
      <c r="L32" s="219"/>
      <c r="M32" s="219"/>
      <c r="N32" s="219"/>
      <c r="O32" s="219"/>
      <c r="P32" s="219"/>
    </row>
    <row r="33" spans="1:16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20"/>
      <c r="J33" s="219"/>
      <c r="K33" s="219"/>
      <c r="L33" s="219"/>
      <c r="M33" s="219"/>
      <c r="N33" s="219"/>
      <c r="O33" s="219"/>
      <c r="P33" s="219"/>
    </row>
    <row r="34" spans="1:16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20"/>
      <c r="J34" s="219"/>
      <c r="K34" s="219"/>
      <c r="L34" s="219"/>
      <c r="M34" s="219"/>
      <c r="N34" s="219"/>
      <c r="O34" s="219"/>
      <c r="P34" s="219"/>
    </row>
    <row r="35" spans="1:16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20"/>
      <c r="J35" s="219"/>
      <c r="K35" s="219"/>
      <c r="L35" s="219"/>
      <c r="M35" s="219"/>
      <c r="N35" s="219"/>
      <c r="O35" s="219"/>
      <c r="P35" s="219"/>
    </row>
    <row r="36" spans="1:16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20"/>
      <c r="J36" s="219"/>
      <c r="K36" s="219"/>
      <c r="L36" s="219"/>
      <c r="M36" s="219"/>
      <c r="N36" s="219"/>
      <c r="O36" s="219"/>
      <c r="P36" s="219"/>
    </row>
    <row r="37" spans="1:16" s="208" customFormat="1" x14ac:dyDescent="0.25">
      <c r="A37" s="56" t="s">
        <v>46</v>
      </c>
      <c r="B37" s="57" t="s">
        <v>47</v>
      </c>
      <c r="C37" s="58" t="s">
        <v>19</v>
      </c>
      <c r="D37" s="29">
        <v>1365.587564825749</v>
      </c>
      <c r="E37" s="29">
        <v>883.10800000000245</v>
      </c>
      <c r="F37" s="29">
        <f t="shared" si="1"/>
        <v>-482.47956482574659</v>
      </c>
      <c r="G37" s="30">
        <f t="shared" si="0"/>
        <v>-35.331279901286422</v>
      </c>
      <c r="H37" s="27"/>
      <c r="I37" s="220"/>
      <c r="J37" s="219"/>
      <c r="K37" s="219"/>
      <c r="L37" s="219"/>
      <c r="M37" s="219"/>
      <c r="N37" s="219"/>
      <c r="O37" s="219"/>
      <c r="P37" s="219"/>
    </row>
    <row r="38" spans="1:16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66218.433909654326</v>
      </c>
      <c r="E38" s="29">
        <f>+E44+E46+E47+E52</f>
        <v>66160.262793560003</v>
      </c>
      <c r="F38" s="29">
        <f t="shared" si="1"/>
        <v>-58.171116094323224</v>
      </c>
      <c r="G38" s="29">
        <f t="shared" si="0"/>
        <v>-8.7847314803139967E-2</v>
      </c>
      <c r="H38" s="27"/>
      <c r="I38" s="220"/>
      <c r="J38" s="219"/>
      <c r="K38" s="219"/>
      <c r="L38" s="219"/>
      <c r="M38" s="219"/>
      <c r="N38" s="219"/>
      <c r="O38" s="219"/>
      <c r="P38" s="219"/>
    </row>
    <row r="39" spans="1:16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20"/>
      <c r="J39" s="219"/>
      <c r="K39" s="219"/>
      <c r="L39" s="219"/>
      <c r="M39" s="219"/>
      <c r="N39" s="219"/>
      <c r="O39" s="219"/>
      <c r="P39" s="219"/>
    </row>
    <row r="40" spans="1:16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20"/>
      <c r="J40" s="219"/>
      <c r="K40" s="219"/>
      <c r="L40" s="219"/>
      <c r="M40" s="219"/>
      <c r="N40" s="219"/>
      <c r="O40" s="219"/>
      <c r="P40" s="219"/>
    </row>
    <row r="41" spans="1:16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20"/>
      <c r="J41" s="219"/>
      <c r="K41" s="219"/>
      <c r="L41" s="219"/>
      <c r="M41" s="219"/>
      <c r="N41" s="219"/>
      <c r="O41" s="219"/>
      <c r="P41" s="219"/>
    </row>
    <row r="42" spans="1:16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20"/>
      <c r="J42" s="219"/>
      <c r="K42" s="219"/>
      <c r="L42" s="219"/>
      <c r="M42" s="219"/>
      <c r="N42" s="219"/>
      <c r="O42" s="219"/>
      <c r="P42" s="219"/>
    </row>
    <row r="43" spans="1:16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20"/>
      <c r="J43" s="219"/>
      <c r="K43" s="219"/>
      <c r="L43" s="219"/>
      <c r="M43" s="219"/>
      <c r="N43" s="219"/>
      <c r="O43" s="219"/>
      <c r="P43" s="219"/>
    </row>
    <row r="44" spans="1:16" s="208" customFormat="1" x14ac:dyDescent="0.25">
      <c r="A44" s="56" t="s">
        <v>55</v>
      </c>
      <c r="B44" s="57" t="s">
        <v>31</v>
      </c>
      <c r="C44" s="58" t="s">
        <v>19</v>
      </c>
      <c r="D44" s="29">
        <v>64691.367649815293</v>
      </c>
      <c r="E44" s="29">
        <v>65122.758153989991</v>
      </c>
      <c r="F44" s="29">
        <f t="shared" si="1"/>
        <v>431.39050417469844</v>
      </c>
      <c r="G44" s="29">
        <f t="shared" si="0"/>
        <v>0.66684400074811234</v>
      </c>
      <c r="H44" s="27"/>
      <c r="I44" s="220"/>
      <c r="J44" s="219"/>
      <c r="K44" s="219"/>
      <c r="L44" s="219"/>
      <c r="M44" s="219"/>
      <c r="N44" s="219"/>
      <c r="O44" s="219"/>
      <c r="P44" s="219"/>
    </row>
    <row r="45" spans="1:16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20"/>
      <c r="J45" s="219"/>
      <c r="K45" s="219"/>
      <c r="L45" s="219"/>
      <c r="M45" s="219"/>
      <c r="N45" s="219"/>
      <c r="O45" s="219"/>
      <c r="P45" s="219"/>
    </row>
    <row r="46" spans="1:16" s="208" customFormat="1" x14ac:dyDescent="0.25">
      <c r="A46" s="56" t="s">
        <v>57</v>
      </c>
      <c r="B46" s="57" t="s">
        <v>35</v>
      </c>
      <c r="C46" s="58" t="s">
        <v>19</v>
      </c>
      <c r="D46" s="29">
        <v>304.32560125991841</v>
      </c>
      <c r="E46" s="114">
        <v>424.41146458999998</v>
      </c>
      <c r="F46" s="29">
        <f t="shared" si="1"/>
        <v>120.08586333008157</v>
      </c>
      <c r="G46" s="29">
        <f t="shared" si="0"/>
        <v>39.459665185223322</v>
      </c>
      <c r="H46" s="27"/>
      <c r="I46" s="220"/>
      <c r="J46" s="219"/>
      <c r="K46" s="219"/>
      <c r="L46" s="219"/>
      <c r="M46" s="219"/>
      <c r="N46" s="219"/>
      <c r="O46" s="219"/>
      <c r="P46" s="219"/>
    </row>
    <row r="47" spans="1:16" s="208" customFormat="1" x14ac:dyDescent="0.25">
      <c r="A47" s="56" t="s">
        <v>58</v>
      </c>
      <c r="B47" s="57" t="s">
        <v>37</v>
      </c>
      <c r="C47" s="58" t="s">
        <v>19</v>
      </c>
      <c r="D47" s="29">
        <v>32.389211585836378</v>
      </c>
      <c r="E47" s="29">
        <v>31.131250959999999</v>
      </c>
      <c r="F47" s="29">
        <f t="shared" si="1"/>
        <v>-1.2579606258363789</v>
      </c>
      <c r="G47" s="29">
        <f t="shared" si="0"/>
        <v>-3.8838877646113441</v>
      </c>
      <c r="H47" s="27"/>
      <c r="I47" s="220"/>
      <c r="J47" s="219"/>
      <c r="K47" s="219"/>
      <c r="L47" s="219"/>
      <c r="M47" s="219"/>
      <c r="N47" s="219"/>
      <c r="O47" s="219"/>
      <c r="P47" s="219"/>
    </row>
    <row r="48" spans="1:16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20"/>
      <c r="J48" s="219"/>
      <c r="K48" s="219"/>
      <c r="L48" s="219"/>
      <c r="M48" s="219"/>
      <c r="N48" s="219"/>
      <c r="O48" s="219"/>
      <c r="P48" s="219"/>
    </row>
    <row r="49" spans="1:16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20"/>
      <c r="J49" s="219"/>
      <c r="K49" s="219"/>
      <c r="L49" s="219"/>
      <c r="M49" s="219"/>
      <c r="N49" s="219"/>
      <c r="O49" s="219"/>
      <c r="P49" s="219"/>
    </row>
    <row r="50" spans="1:16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20"/>
      <c r="J50" s="219"/>
      <c r="K50" s="219"/>
      <c r="L50" s="219"/>
      <c r="M50" s="219"/>
      <c r="N50" s="219"/>
      <c r="O50" s="219"/>
      <c r="P50" s="219"/>
    </row>
    <row r="51" spans="1:16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20"/>
      <c r="J51" s="219"/>
      <c r="K51" s="219"/>
      <c r="L51" s="219"/>
      <c r="M51" s="219"/>
      <c r="N51" s="219"/>
      <c r="O51" s="219"/>
      <c r="P51" s="219"/>
    </row>
    <row r="52" spans="1:16" s="208" customFormat="1" x14ac:dyDescent="0.25">
      <c r="A52" s="56" t="s">
        <v>63</v>
      </c>
      <c r="B52" s="57" t="s">
        <v>47</v>
      </c>
      <c r="C52" s="58" t="s">
        <v>19</v>
      </c>
      <c r="D52" s="29">
        <v>1190.3514469932736</v>
      </c>
      <c r="E52" s="29">
        <v>581.96192402001202</v>
      </c>
      <c r="F52" s="29">
        <f t="shared" si="1"/>
        <v>-608.38952297326159</v>
      </c>
      <c r="G52" s="29">
        <f t="shared" si="0"/>
        <v>-51.110075474768543</v>
      </c>
      <c r="H52" s="27"/>
      <c r="I52" s="220"/>
      <c r="J52" s="219"/>
      <c r="K52" s="219"/>
      <c r="L52" s="219"/>
      <c r="M52" s="219"/>
      <c r="N52" s="219"/>
      <c r="O52" s="219"/>
      <c r="P52" s="219"/>
    </row>
    <row r="53" spans="1:16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16780.0900486395</v>
      </c>
      <c r="E53" s="29">
        <f>+E54+E55+E60+E61</f>
        <v>17396.252058099999</v>
      </c>
      <c r="F53" s="29">
        <f t="shared" si="1"/>
        <v>616.16200946049867</v>
      </c>
      <c r="G53" s="29">
        <f t="shared" si="0"/>
        <v>3.6719827347437626</v>
      </c>
      <c r="H53" s="27"/>
      <c r="I53" s="220"/>
      <c r="J53" s="219"/>
      <c r="K53" s="219"/>
      <c r="L53" s="219"/>
      <c r="M53" s="219"/>
      <c r="N53" s="219"/>
      <c r="O53" s="219"/>
      <c r="P53" s="219"/>
    </row>
    <row r="54" spans="1:16" s="208" customFormat="1" x14ac:dyDescent="0.25">
      <c r="A54" s="56" t="s">
        <v>51</v>
      </c>
      <c r="B54" s="62" t="s">
        <v>66</v>
      </c>
      <c r="C54" s="58" t="s">
        <v>19</v>
      </c>
      <c r="D54" s="29">
        <v>9.3631282980228026</v>
      </c>
      <c r="E54" s="29">
        <v>8.7104280099999993</v>
      </c>
      <c r="F54" s="29">
        <f t="shared" si="1"/>
        <v>-0.65270028802280322</v>
      </c>
      <c r="G54" s="29">
        <f t="shared" si="0"/>
        <v>-6.9709638407991585</v>
      </c>
      <c r="H54" s="27"/>
      <c r="I54" s="220"/>
      <c r="J54" s="219"/>
      <c r="K54" s="219"/>
      <c r="L54" s="219"/>
      <c r="M54" s="219"/>
      <c r="N54" s="219"/>
      <c r="O54" s="219"/>
      <c r="P54" s="219"/>
    </row>
    <row r="55" spans="1:16" s="208" customFormat="1" x14ac:dyDescent="0.25">
      <c r="A55" s="56" t="s">
        <v>52</v>
      </c>
      <c r="B55" s="60" t="s">
        <v>67</v>
      </c>
      <c r="C55" s="58" t="s">
        <v>19</v>
      </c>
      <c r="D55" s="29">
        <v>13507.009200265236</v>
      </c>
      <c r="E55" s="29">
        <v>13829.032840350003</v>
      </c>
      <c r="F55" s="29">
        <f t="shared" si="1"/>
        <v>322.02364008476616</v>
      </c>
      <c r="G55" s="29">
        <f t="shared" si="0"/>
        <v>2.3841224604958633</v>
      </c>
      <c r="H55" s="27"/>
      <c r="I55" s="220"/>
      <c r="J55" s="219"/>
      <c r="K55" s="219"/>
      <c r="L55" s="219"/>
      <c r="M55" s="219"/>
      <c r="N55" s="219"/>
      <c r="O55" s="219"/>
      <c r="P55" s="219"/>
    </row>
    <row r="56" spans="1:16" s="208" customFormat="1" x14ac:dyDescent="0.25">
      <c r="A56" s="56" t="s">
        <v>68</v>
      </c>
      <c r="B56" s="63" t="s">
        <v>69</v>
      </c>
      <c r="C56" s="58" t="s">
        <v>19</v>
      </c>
      <c r="D56" s="29">
        <v>13507.009200265236</v>
      </c>
      <c r="E56" s="29">
        <v>13829.032840350003</v>
      </c>
      <c r="F56" s="29">
        <f t="shared" si="1"/>
        <v>322.02364008476616</v>
      </c>
      <c r="G56" s="29">
        <f t="shared" si="0"/>
        <v>2.3841224604958633</v>
      </c>
      <c r="H56" s="27"/>
      <c r="I56" s="220"/>
      <c r="J56" s="219"/>
      <c r="K56" s="219"/>
      <c r="L56" s="219"/>
      <c r="M56" s="219"/>
      <c r="N56" s="219"/>
      <c r="O56" s="219"/>
      <c r="P56" s="219"/>
    </row>
    <row r="57" spans="1:16" s="208" customFormat="1" ht="31.5" x14ac:dyDescent="0.25">
      <c r="A57" s="56" t="s">
        <v>70</v>
      </c>
      <c r="B57" s="64" t="s">
        <v>71</v>
      </c>
      <c r="C57" s="58" t="s">
        <v>19</v>
      </c>
      <c r="D57" s="29">
        <v>13048.925456062932</v>
      </c>
      <c r="E57" s="29">
        <v>13333.151965490002</v>
      </c>
      <c r="F57" s="29">
        <f t="shared" si="1"/>
        <v>284.22650942706969</v>
      </c>
      <c r="G57" s="29">
        <f t="shared" si="0"/>
        <v>2.1781602660241215</v>
      </c>
      <c r="H57" s="27"/>
      <c r="I57" s="220"/>
      <c r="J57" s="219"/>
      <c r="K57" s="219"/>
      <c r="L57" s="219"/>
      <c r="M57" s="219"/>
      <c r="N57" s="219"/>
      <c r="O57" s="219"/>
      <c r="P57" s="219"/>
    </row>
    <row r="58" spans="1:16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20"/>
      <c r="J58" s="219"/>
      <c r="K58" s="219"/>
      <c r="L58" s="219"/>
      <c r="M58" s="219"/>
      <c r="N58" s="219"/>
      <c r="O58" s="219"/>
      <c r="P58" s="219"/>
    </row>
    <row r="59" spans="1:16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20"/>
      <c r="J59" s="219"/>
      <c r="K59" s="219"/>
      <c r="L59" s="219"/>
      <c r="M59" s="219"/>
      <c r="N59" s="219"/>
      <c r="O59" s="219"/>
      <c r="P59" s="219"/>
    </row>
    <row r="60" spans="1:16" s="208" customFormat="1" x14ac:dyDescent="0.25">
      <c r="A60" s="56" t="s">
        <v>53</v>
      </c>
      <c r="B60" s="60" t="s">
        <v>76</v>
      </c>
      <c r="C60" s="58" t="s">
        <v>19</v>
      </c>
      <c r="D60" s="29">
        <v>1800.9357561073057</v>
      </c>
      <c r="E60" s="29">
        <v>2043.0708654030016</v>
      </c>
      <c r="F60" s="29">
        <f t="shared" si="1"/>
        <v>242.13510929569588</v>
      </c>
      <c r="G60" s="29">
        <f t="shared" si="0"/>
        <v>13.444960958466787</v>
      </c>
      <c r="H60" s="27"/>
      <c r="I60" s="220"/>
      <c r="J60" s="219"/>
      <c r="K60" s="219"/>
      <c r="L60" s="219"/>
      <c r="M60" s="219"/>
      <c r="N60" s="219"/>
      <c r="O60" s="219"/>
      <c r="P60" s="219"/>
    </row>
    <row r="61" spans="1:16" s="208" customFormat="1" x14ac:dyDescent="0.25">
      <c r="A61" s="56" t="s">
        <v>77</v>
      </c>
      <c r="B61" s="60" t="s">
        <v>78</v>
      </c>
      <c r="C61" s="58" t="s">
        <v>19</v>
      </c>
      <c r="D61" s="29">
        <v>1462.7819639689355</v>
      </c>
      <c r="E61" s="29">
        <v>1515.4379243369956</v>
      </c>
      <c r="F61" s="29">
        <f t="shared" si="1"/>
        <v>52.65596036806005</v>
      </c>
      <c r="G61" s="29">
        <f t="shared" si="0"/>
        <v>3.5997135366086779</v>
      </c>
      <c r="H61" s="27"/>
      <c r="I61" s="220"/>
      <c r="J61" s="219"/>
      <c r="K61" s="219"/>
      <c r="L61" s="219"/>
      <c r="M61" s="219"/>
      <c r="N61" s="219"/>
      <c r="O61" s="219"/>
      <c r="P61" s="219"/>
    </row>
    <row r="62" spans="1:16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19133.418242542433</v>
      </c>
      <c r="E62" s="29">
        <f>+E63+E64+E66+E67</f>
        <v>19167.180843529997</v>
      </c>
      <c r="F62" s="29">
        <f t="shared" si="1"/>
        <v>33.762600987563928</v>
      </c>
      <c r="G62" s="29">
        <f t="shared" si="0"/>
        <v>0.1764588039605702</v>
      </c>
      <c r="H62" s="27"/>
      <c r="I62" s="220"/>
      <c r="J62" s="219"/>
      <c r="K62" s="219"/>
      <c r="L62" s="219"/>
      <c r="M62" s="219"/>
      <c r="N62" s="219"/>
      <c r="O62" s="219"/>
      <c r="P62" s="219"/>
    </row>
    <row r="63" spans="1:16" s="208" customFormat="1" ht="31.5" x14ac:dyDescent="0.25">
      <c r="A63" s="56" t="s">
        <v>81</v>
      </c>
      <c r="B63" s="62" t="s">
        <v>82</v>
      </c>
      <c r="C63" s="58" t="s">
        <v>19</v>
      </c>
      <c r="D63" s="29">
        <v>15261.215478779999</v>
      </c>
      <c r="E63" s="29">
        <v>15246.932335449999</v>
      </c>
      <c r="F63" s="29">
        <f t="shared" si="1"/>
        <v>-14.283143329999803</v>
      </c>
      <c r="G63" s="29">
        <f t="shared" si="0"/>
        <v>-9.3591125489708479E-2</v>
      </c>
      <c r="H63" s="27"/>
      <c r="I63" s="220"/>
      <c r="J63" s="219"/>
      <c r="K63" s="219"/>
      <c r="L63" s="219"/>
      <c r="M63" s="219"/>
      <c r="N63" s="219"/>
      <c r="O63" s="219"/>
      <c r="P63" s="219"/>
    </row>
    <row r="64" spans="1:16" s="208" customFormat="1" ht="31.5" x14ac:dyDescent="0.25">
      <c r="A64" s="56" t="s">
        <v>83</v>
      </c>
      <c r="B64" s="62" t="s">
        <v>84</v>
      </c>
      <c r="C64" s="58" t="s">
        <v>19</v>
      </c>
      <c r="D64" s="29">
        <v>2692.389062766184</v>
      </c>
      <c r="E64" s="29">
        <v>2693.2232843699999</v>
      </c>
      <c r="F64" s="29">
        <f t="shared" si="1"/>
        <v>0.83422160381587673</v>
      </c>
      <c r="G64" s="29">
        <f t="shared" si="0"/>
        <v>3.0984437403663724E-2</v>
      </c>
      <c r="H64" s="27"/>
      <c r="I64" s="220"/>
      <c r="J64" s="219"/>
      <c r="K64" s="219"/>
      <c r="L64" s="219"/>
      <c r="M64" s="219"/>
      <c r="N64" s="219"/>
      <c r="O64" s="219"/>
      <c r="P64" s="219"/>
    </row>
    <row r="65" spans="1:16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20"/>
      <c r="J65" s="219"/>
      <c r="K65" s="219"/>
      <c r="L65" s="219"/>
      <c r="M65" s="219"/>
      <c r="N65" s="219"/>
      <c r="O65" s="219"/>
      <c r="P65" s="219"/>
    </row>
    <row r="66" spans="1:16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20"/>
      <c r="J66" s="219"/>
      <c r="K66" s="219"/>
      <c r="L66" s="219"/>
      <c r="M66" s="219"/>
      <c r="N66" s="219"/>
      <c r="O66" s="219"/>
      <c r="P66" s="219"/>
    </row>
    <row r="67" spans="1:16" s="208" customFormat="1" x14ac:dyDescent="0.25">
      <c r="A67" s="56" t="s">
        <v>89</v>
      </c>
      <c r="B67" s="60" t="s">
        <v>90</v>
      </c>
      <c r="C67" s="58" t="s">
        <v>19</v>
      </c>
      <c r="D67" s="29">
        <v>1179.8137009962495</v>
      </c>
      <c r="E67" s="29">
        <v>1227.0252237099994</v>
      </c>
      <c r="F67" s="29">
        <f t="shared" si="1"/>
        <v>47.211522713749901</v>
      </c>
      <c r="G67" s="29">
        <f t="shared" si="0"/>
        <v>4.001608277127473</v>
      </c>
      <c r="H67" s="27"/>
      <c r="I67" s="220"/>
      <c r="J67" s="219"/>
      <c r="K67" s="219"/>
      <c r="L67" s="219"/>
      <c r="M67" s="219"/>
      <c r="N67" s="219"/>
      <c r="O67" s="219"/>
      <c r="P67" s="219"/>
    </row>
    <row r="68" spans="1:16" s="208" customFormat="1" x14ac:dyDescent="0.25">
      <c r="A68" s="56" t="s">
        <v>91</v>
      </c>
      <c r="B68" s="59" t="s">
        <v>92</v>
      </c>
      <c r="C68" s="58" t="s">
        <v>19</v>
      </c>
      <c r="D68" s="29">
        <v>20260.699259469638</v>
      </c>
      <c r="E68" s="29">
        <v>20742.370027889996</v>
      </c>
      <c r="F68" s="29">
        <f t="shared" si="1"/>
        <v>481.67076842035749</v>
      </c>
      <c r="G68" s="29">
        <f t="shared" si="0"/>
        <v>2.3773649776437487</v>
      </c>
      <c r="H68" s="27"/>
      <c r="I68" s="220"/>
      <c r="J68" s="219"/>
      <c r="K68" s="219"/>
      <c r="L68" s="219"/>
      <c r="M68" s="219"/>
      <c r="N68" s="219"/>
      <c r="O68" s="219"/>
      <c r="P68" s="219"/>
    </row>
    <row r="69" spans="1:16" s="208" customFormat="1" x14ac:dyDescent="0.25">
      <c r="A69" s="56" t="s">
        <v>93</v>
      </c>
      <c r="B69" s="59" t="s">
        <v>94</v>
      </c>
      <c r="C69" s="58" t="s">
        <v>19</v>
      </c>
      <c r="D69" s="29">
        <v>6256.879090173632</v>
      </c>
      <c r="E69" s="29">
        <v>5816.5147156699995</v>
      </c>
      <c r="F69" s="29">
        <f t="shared" si="1"/>
        <v>-440.36437450363246</v>
      </c>
      <c r="G69" s="29">
        <f t="shared" si="0"/>
        <v>-7.0380834942970285</v>
      </c>
      <c r="H69" s="27"/>
      <c r="I69" s="220"/>
      <c r="J69" s="219"/>
      <c r="K69" s="219"/>
      <c r="L69" s="219"/>
      <c r="M69" s="219"/>
      <c r="N69" s="219"/>
      <c r="O69" s="219"/>
      <c r="P69" s="219"/>
    </row>
    <row r="70" spans="1:16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607.84559853322412</v>
      </c>
      <c r="E70" s="29">
        <f>+E71+E72</f>
        <v>611.38243309000006</v>
      </c>
      <c r="F70" s="29">
        <f t="shared" si="1"/>
        <v>3.5368345567759434</v>
      </c>
      <c r="G70" s="29">
        <f t="shared" si="0"/>
        <v>0.58186397422480052</v>
      </c>
      <c r="H70" s="27"/>
      <c r="I70" s="220"/>
      <c r="J70" s="219"/>
      <c r="K70" s="219"/>
      <c r="L70" s="219"/>
      <c r="M70" s="219"/>
      <c r="N70" s="219"/>
      <c r="O70" s="219"/>
      <c r="P70" s="219"/>
    </row>
    <row r="71" spans="1:16" s="208" customFormat="1" x14ac:dyDescent="0.25">
      <c r="A71" s="56" t="s">
        <v>97</v>
      </c>
      <c r="B71" s="60" t="s">
        <v>98</v>
      </c>
      <c r="C71" s="58" t="s">
        <v>19</v>
      </c>
      <c r="D71" s="29">
        <v>551.80809006000004</v>
      </c>
      <c r="E71" s="29">
        <v>571.72566599999993</v>
      </c>
      <c r="F71" s="29">
        <f t="shared" si="1"/>
        <v>19.917575939999892</v>
      </c>
      <c r="G71" s="29">
        <f t="shared" si="0"/>
        <v>3.6095114041974603</v>
      </c>
      <c r="H71" s="27"/>
      <c r="I71" s="220"/>
      <c r="J71" s="219"/>
      <c r="K71" s="219"/>
      <c r="L71" s="219"/>
      <c r="M71" s="219"/>
      <c r="N71" s="219"/>
      <c r="O71" s="219"/>
      <c r="P71" s="219"/>
    </row>
    <row r="72" spans="1:16" s="208" customFormat="1" x14ac:dyDescent="0.25">
      <c r="A72" s="56" t="s">
        <v>99</v>
      </c>
      <c r="B72" s="60" t="s">
        <v>100</v>
      </c>
      <c r="C72" s="58" t="s">
        <v>19</v>
      </c>
      <c r="D72" s="29">
        <v>56.037508473224079</v>
      </c>
      <c r="E72" s="29">
        <v>39.65676709000013</v>
      </c>
      <c r="F72" s="29">
        <f t="shared" si="1"/>
        <v>-16.380741383223949</v>
      </c>
      <c r="G72" s="29">
        <f t="shared" si="0"/>
        <v>-29.231744646625422</v>
      </c>
      <c r="H72" s="27"/>
      <c r="I72" s="220"/>
      <c r="J72" s="219"/>
      <c r="K72" s="219"/>
      <c r="L72" s="219"/>
      <c r="M72" s="219"/>
      <c r="N72" s="219"/>
      <c r="O72" s="219"/>
      <c r="P72" s="219"/>
    </row>
    <row r="73" spans="1:16" s="208" customFormat="1" x14ac:dyDescent="0.25">
      <c r="A73" s="56" t="s">
        <v>101</v>
      </c>
      <c r="B73" s="59" t="s">
        <v>102</v>
      </c>
      <c r="C73" s="58" t="s">
        <v>19</v>
      </c>
      <c r="D73" s="29">
        <f>+D38-D53-D62-D68-D69-D70</f>
        <v>3179.5016702959019</v>
      </c>
      <c r="E73" s="10">
        <f>E38-E53-E62-E68-E69-E70</f>
        <v>2426.5627152800112</v>
      </c>
      <c r="F73" s="29">
        <f t="shared" si="1"/>
        <v>-752.93895501589077</v>
      </c>
      <c r="G73" s="29">
        <f t="shared" si="0"/>
        <v>-23.681036624390831</v>
      </c>
      <c r="H73" s="27"/>
      <c r="I73" s="220"/>
      <c r="J73" s="219"/>
      <c r="K73" s="219"/>
      <c r="L73" s="219"/>
      <c r="M73" s="219"/>
      <c r="N73" s="219"/>
      <c r="O73" s="219"/>
      <c r="P73" s="219"/>
    </row>
    <row r="74" spans="1:16" s="208" customFormat="1" x14ac:dyDescent="0.25">
      <c r="A74" s="56" t="s">
        <v>103</v>
      </c>
      <c r="B74" s="60" t="s">
        <v>104</v>
      </c>
      <c r="C74" s="58" t="s">
        <v>19</v>
      </c>
      <c r="D74" s="29">
        <v>2641.7289464102037</v>
      </c>
      <c r="E74" s="29">
        <v>1862.2679353487003</v>
      </c>
      <c r="F74" s="29">
        <f t="shared" si="1"/>
        <v>-779.46101106150331</v>
      </c>
      <c r="G74" s="29">
        <f t="shared" si="0"/>
        <v>-29.505714888754898</v>
      </c>
      <c r="H74" s="27"/>
      <c r="I74" s="220"/>
      <c r="J74" s="219"/>
      <c r="K74" s="219"/>
      <c r="L74" s="219"/>
      <c r="M74" s="219"/>
      <c r="N74" s="219"/>
      <c r="O74" s="219"/>
      <c r="P74" s="219"/>
    </row>
    <row r="75" spans="1:16" s="208" customFormat="1" x14ac:dyDescent="0.25">
      <c r="A75" s="56" t="s">
        <v>105</v>
      </c>
      <c r="B75" s="60" t="s">
        <v>106</v>
      </c>
      <c r="C75" s="58" t="s">
        <v>19</v>
      </c>
      <c r="D75" s="29">
        <v>16.916742832000001</v>
      </c>
      <c r="E75" s="29">
        <v>15.123593100000001</v>
      </c>
      <c r="F75" s="29">
        <f t="shared" si="1"/>
        <v>-1.7931497319999998</v>
      </c>
      <c r="G75" s="29">
        <f t="shared" si="0"/>
        <v>-10.599852168988743</v>
      </c>
      <c r="H75" s="27"/>
      <c r="I75" s="220"/>
      <c r="J75" s="219"/>
      <c r="K75" s="219"/>
      <c r="L75" s="219"/>
      <c r="M75" s="219"/>
      <c r="N75" s="219"/>
      <c r="O75" s="219"/>
      <c r="P75" s="219"/>
    </row>
    <row r="76" spans="1:16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520.85598105369832</v>
      </c>
      <c r="E76" s="32">
        <f>+E73-E74-E75</f>
        <v>549.17118683131082</v>
      </c>
      <c r="F76" s="32">
        <f t="shared" si="1"/>
        <v>28.315205777612505</v>
      </c>
      <c r="G76" s="32">
        <f t="shared" si="0"/>
        <v>5.4362831200153412</v>
      </c>
      <c r="H76" s="33"/>
      <c r="I76" s="220"/>
      <c r="J76" s="219"/>
      <c r="K76" s="219"/>
      <c r="L76" s="219"/>
      <c r="M76" s="219"/>
      <c r="N76" s="219"/>
      <c r="O76" s="219"/>
      <c r="P76" s="219"/>
    </row>
    <row r="77" spans="1:16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20"/>
      <c r="J77" s="219"/>
      <c r="K77" s="219"/>
      <c r="L77" s="219"/>
      <c r="M77" s="219"/>
      <c r="N77" s="219"/>
      <c r="O77" s="219"/>
      <c r="P77" s="219"/>
    </row>
    <row r="78" spans="1:16" s="208" customFormat="1" x14ac:dyDescent="0.25">
      <c r="A78" s="56" t="s">
        <v>111</v>
      </c>
      <c r="B78" s="60" t="s">
        <v>699</v>
      </c>
      <c r="C78" s="58" t="s">
        <v>19</v>
      </c>
      <c r="D78" s="29">
        <v>7675.1804942136578</v>
      </c>
      <c r="E78" s="29">
        <v>8104.9283219469007</v>
      </c>
      <c r="F78" s="29">
        <f t="shared" si="1"/>
        <v>429.74782773324296</v>
      </c>
      <c r="G78" s="29">
        <f t="shared" ref="G78:G141" si="2">IFERROR(F78/D78*100,0)</f>
        <v>5.599188554031155</v>
      </c>
      <c r="H78" s="27"/>
      <c r="I78" s="220"/>
      <c r="J78" s="219"/>
      <c r="K78" s="219"/>
      <c r="L78" s="219"/>
      <c r="M78" s="219"/>
      <c r="N78" s="219"/>
      <c r="O78" s="219"/>
      <c r="P78" s="219"/>
    </row>
    <row r="79" spans="1:16" s="208" customFormat="1" x14ac:dyDescent="0.25">
      <c r="A79" s="56" t="s">
        <v>112</v>
      </c>
      <c r="B79" s="60" t="s">
        <v>113</v>
      </c>
      <c r="C79" s="58" t="s">
        <v>19</v>
      </c>
      <c r="D79" s="29">
        <v>32.389211585836371</v>
      </c>
      <c r="E79" s="29">
        <v>31.131</v>
      </c>
      <c r="F79" s="29">
        <f t="shared" si="1"/>
        <v>-1.2582115858363707</v>
      </c>
      <c r="G79" s="29">
        <f t="shared" si="2"/>
        <v>-3.8846625905107861</v>
      </c>
      <c r="H79" s="27"/>
      <c r="I79" s="220"/>
      <c r="J79" s="219"/>
      <c r="K79" s="219"/>
      <c r="L79" s="219"/>
      <c r="M79" s="219"/>
      <c r="N79" s="219"/>
      <c r="O79" s="219"/>
      <c r="P79" s="219"/>
    </row>
    <row r="80" spans="1:16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5219.937739019153</v>
      </c>
      <c r="E80" s="36">
        <v>5001.46</v>
      </c>
      <c r="F80" s="32">
        <f t="shared" si="1"/>
        <v>-218.47773901915298</v>
      </c>
      <c r="G80" s="36">
        <f t="shared" si="2"/>
        <v>-4.1854472206828621</v>
      </c>
      <c r="H80" s="37"/>
      <c r="I80" s="220"/>
      <c r="J80" s="219"/>
      <c r="K80" s="219"/>
      <c r="L80" s="219"/>
      <c r="M80" s="219"/>
      <c r="N80" s="219"/>
      <c r="O80" s="219"/>
      <c r="P80" s="219"/>
    </row>
    <row r="81" spans="1:16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2464.0087969335436</v>
      </c>
      <c r="E81" s="38">
        <f>+E23-E38</f>
        <v>3072.0902064399997</v>
      </c>
      <c r="F81" s="21">
        <f t="shared" si="1"/>
        <v>608.08140950645611</v>
      </c>
      <c r="G81" s="38">
        <f t="shared" si="2"/>
        <v>24.678540525635007</v>
      </c>
      <c r="H81" s="39"/>
      <c r="I81" s="220"/>
      <c r="J81" s="219"/>
      <c r="K81" s="219"/>
      <c r="L81" s="219"/>
      <c r="M81" s="219"/>
      <c r="N81" s="219"/>
      <c r="O81" s="219"/>
      <c r="P81" s="219"/>
    </row>
    <row r="82" spans="1:16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20"/>
      <c r="J82" s="219"/>
      <c r="K82" s="219"/>
      <c r="L82" s="219"/>
      <c r="M82" s="219"/>
      <c r="N82" s="219"/>
      <c r="O82" s="219"/>
      <c r="P82" s="219"/>
    </row>
    <row r="83" spans="1:16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20"/>
      <c r="J83" s="219"/>
      <c r="K83" s="219"/>
      <c r="L83" s="219"/>
      <c r="M83" s="219"/>
      <c r="N83" s="219"/>
      <c r="O83" s="219"/>
      <c r="P83" s="219"/>
    </row>
    <row r="84" spans="1:16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20"/>
      <c r="J84" s="219"/>
      <c r="K84" s="219"/>
      <c r="L84" s="219"/>
      <c r="M84" s="219"/>
      <c r="N84" s="219"/>
      <c r="O84" s="219"/>
      <c r="P84" s="219"/>
    </row>
    <row r="85" spans="1:16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20"/>
      <c r="J85" s="219"/>
      <c r="K85" s="219"/>
      <c r="L85" s="219"/>
      <c r="M85" s="219"/>
      <c r="N85" s="219"/>
      <c r="O85" s="219"/>
      <c r="P85" s="219"/>
    </row>
    <row r="86" spans="1:16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20"/>
      <c r="J86" s="219"/>
      <c r="K86" s="219"/>
      <c r="L86" s="219"/>
      <c r="M86" s="219"/>
      <c r="N86" s="219"/>
      <c r="O86" s="219"/>
      <c r="P86" s="219"/>
    </row>
    <row r="87" spans="1:16" s="208" customFormat="1" x14ac:dyDescent="0.25">
      <c r="A87" s="56" t="s">
        <v>123</v>
      </c>
      <c r="B87" s="57" t="s">
        <v>31</v>
      </c>
      <c r="C87" s="58" t="s">
        <v>19</v>
      </c>
      <c r="D87" s="29">
        <v>1474.8340349081409</v>
      </c>
      <c r="E87" s="29">
        <v>1876.5108460100091</v>
      </c>
      <c r="F87" s="29">
        <f t="shared" si="1"/>
        <v>401.67681110186822</v>
      </c>
      <c r="G87" s="29">
        <f t="shared" si="2"/>
        <v>27.235390667322541</v>
      </c>
      <c r="H87" s="27"/>
      <c r="I87" s="220"/>
      <c r="J87" s="219"/>
      <c r="K87" s="219"/>
      <c r="L87" s="219"/>
      <c r="M87" s="219"/>
      <c r="N87" s="219"/>
      <c r="O87" s="219"/>
      <c r="P87" s="219"/>
    </row>
    <row r="88" spans="1:16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20"/>
      <c r="J88" s="219"/>
      <c r="K88" s="219"/>
      <c r="L88" s="219"/>
      <c r="M88" s="219"/>
      <c r="N88" s="219"/>
      <c r="O88" s="219"/>
      <c r="P88" s="219"/>
    </row>
    <row r="89" spans="1:16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846.32785577876666</v>
      </c>
      <c r="E89" s="29">
        <f t="shared" ref="E89" si="5">+E31-E46</f>
        <v>925.56453541000019</v>
      </c>
      <c r="F89" s="29">
        <f t="shared" si="3"/>
        <v>79.236679631233528</v>
      </c>
      <c r="G89" s="29">
        <f t="shared" si="2"/>
        <v>9.3624095071669604</v>
      </c>
      <c r="H89" s="27"/>
      <c r="I89" s="220"/>
      <c r="J89" s="219"/>
      <c r="K89" s="219"/>
      <c r="L89" s="219"/>
      <c r="M89" s="219"/>
      <c r="N89" s="219"/>
      <c r="O89" s="219"/>
      <c r="P89" s="219"/>
    </row>
    <row r="90" spans="1:16" s="208" customFormat="1" x14ac:dyDescent="0.25">
      <c r="A90" s="56" t="s">
        <v>126</v>
      </c>
      <c r="B90" s="57" t="s">
        <v>37</v>
      </c>
      <c r="C90" s="58" t="s">
        <v>19</v>
      </c>
      <c r="D90" s="29">
        <v>-32.389211585836378</v>
      </c>
      <c r="E90" s="29">
        <v>-31.131250959999999</v>
      </c>
      <c r="F90" s="29">
        <f t="shared" si="3"/>
        <v>1.2579606258363789</v>
      </c>
      <c r="G90" s="29">
        <f t="shared" si="2"/>
        <v>-3.8838877646113441</v>
      </c>
      <c r="H90" s="27"/>
      <c r="I90" s="220"/>
      <c r="J90" s="219"/>
      <c r="K90" s="219"/>
      <c r="L90" s="219"/>
      <c r="M90" s="219"/>
      <c r="N90" s="219"/>
      <c r="O90" s="219"/>
      <c r="P90" s="219"/>
    </row>
    <row r="91" spans="1:16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20"/>
      <c r="J91" s="219"/>
      <c r="K91" s="219"/>
      <c r="L91" s="219"/>
      <c r="M91" s="219"/>
      <c r="N91" s="219"/>
      <c r="O91" s="219"/>
      <c r="P91" s="219"/>
    </row>
    <row r="92" spans="1:16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20"/>
      <c r="J92" s="219"/>
      <c r="K92" s="219"/>
      <c r="L92" s="219"/>
      <c r="M92" s="219"/>
      <c r="N92" s="219"/>
      <c r="O92" s="219"/>
      <c r="P92" s="219"/>
    </row>
    <row r="93" spans="1:16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20"/>
      <c r="J93" s="219"/>
      <c r="K93" s="219"/>
      <c r="L93" s="219"/>
      <c r="M93" s="219"/>
      <c r="N93" s="219"/>
      <c r="O93" s="219"/>
      <c r="P93" s="219"/>
    </row>
    <row r="94" spans="1:16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20"/>
      <c r="J94" s="219"/>
      <c r="K94" s="219"/>
      <c r="L94" s="219"/>
      <c r="M94" s="219"/>
      <c r="N94" s="219"/>
      <c r="O94" s="219"/>
      <c r="P94" s="219"/>
    </row>
    <row r="95" spans="1:16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175.23611783247543</v>
      </c>
      <c r="E95" s="29">
        <f>+E37-E52</f>
        <v>301.14607597999043</v>
      </c>
      <c r="F95" s="29">
        <f t="shared" si="3"/>
        <v>125.909958147515</v>
      </c>
      <c r="G95" s="29">
        <f t="shared" si="2"/>
        <v>71.851602115429245</v>
      </c>
      <c r="H95" s="27"/>
      <c r="I95" s="220"/>
      <c r="J95" s="219"/>
      <c r="K95" s="219"/>
      <c r="L95" s="219"/>
      <c r="M95" s="219"/>
      <c r="N95" s="219"/>
      <c r="O95" s="219"/>
      <c r="P95" s="219"/>
    </row>
    <row r="96" spans="1:16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-1084.950859451078</v>
      </c>
      <c r="E96" s="29">
        <f>+E97-E103</f>
        <v>-5436.8962143399967</v>
      </c>
      <c r="F96" s="29">
        <f t="shared" si="3"/>
        <v>-4351.9453548889187</v>
      </c>
      <c r="G96" s="29">
        <f t="shared" si="2"/>
        <v>401.11912138497684</v>
      </c>
      <c r="H96" s="27"/>
      <c r="I96" s="220"/>
      <c r="J96" s="219"/>
      <c r="K96" s="219"/>
      <c r="L96" s="219"/>
      <c r="M96" s="219"/>
      <c r="N96" s="219"/>
      <c r="O96" s="219"/>
      <c r="P96" s="219"/>
    </row>
    <row r="97" spans="1:16" s="208" customFormat="1" x14ac:dyDescent="0.25">
      <c r="A97" s="56" t="s">
        <v>134</v>
      </c>
      <c r="B97" s="59" t="s">
        <v>135</v>
      </c>
      <c r="C97" s="58" t="s">
        <v>19</v>
      </c>
      <c r="D97" s="29">
        <v>3217.3260223020643</v>
      </c>
      <c r="E97" s="29">
        <v>5577.0259198200001</v>
      </c>
      <c r="F97" s="29">
        <f t="shared" si="3"/>
        <v>2359.6998975179358</v>
      </c>
      <c r="G97" s="29">
        <f t="shared" si="2"/>
        <v>73.343512008444861</v>
      </c>
      <c r="H97" s="27"/>
      <c r="I97" s="220"/>
      <c r="J97" s="219"/>
      <c r="K97" s="219"/>
      <c r="L97" s="219"/>
      <c r="M97" s="219"/>
      <c r="N97" s="219"/>
      <c r="O97" s="219"/>
      <c r="P97" s="219"/>
    </row>
    <row r="98" spans="1:16" s="208" customFormat="1" x14ac:dyDescent="0.25">
      <c r="A98" s="56" t="s">
        <v>136</v>
      </c>
      <c r="B98" s="62" t="s">
        <v>137</v>
      </c>
      <c r="C98" s="58" t="s">
        <v>19</v>
      </c>
      <c r="D98" s="29">
        <v>19.689339042691202</v>
      </c>
      <c r="E98" s="29">
        <v>7.1677998500000015</v>
      </c>
      <c r="F98" s="29">
        <f t="shared" si="3"/>
        <v>-12.521539192691201</v>
      </c>
      <c r="G98" s="29">
        <f t="shared" si="2"/>
        <v>-63.595528349334153</v>
      </c>
      <c r="H98" s="27"/>
      <c r="I98" s="220"/>
      <c r="J98" s="219"/>
      <c r="K98" s="219"/>
      <c r="L98" s="219"/>
      <c r="M98" s="219"/>
      <c r="N98" s="219"/>
      <c r="O98" s="219"/>
      <c r="P98" s="219"/>
    </row>
    <row r="99" spans="1:16" s="208" customFormat="1" x14ac:dyDescent="0.25">
      <c r="A99" s="56" t="s">
        <v>138</v>
      </c>
      <c r="B99" s="62" t="s">
        <v>139</v>
      </c>
      <c r="C99" s="58" t="s">
        <v>19</v>
      </c>
      <c r="D99" s="29">
        <v>32.5</v>
      </c>
      <c r="E99" s="29">
        <v>204.41421051</v>
      </c>
      <c r="F99" s="29">
        <f t="shared" si="3"/>
        <v>171.91421051</v>
      </c>
      <c r="G99" s="29">
        <f t="shared" si="2"/>
        <v>528.96680156923082</v>
      </c>
      <c r="H99" s="27"/>
      <c r="I99" s="220"/>
      <c r="J99" s="219"/>
      <c r="K99" s="219"/>
      <c r="L99" s="219"/>
      <c r="M99" s="219"/>
      <c r="N99" s="219"/>
      <c r="O99" s="219"/>
      <c r="P99" s="219"/>
    </row>
    <row r="100" spans="1:16" s="208" customFormat="1" x14ac:dyDescent="0.25">
      <c r="A100" s="56" t="s">
        <v>140</v>
      </c>
      <c r="B100" s="62" t="s">
        <v>141</v>
      </c>
      <c r="C100" s="58" t="s">
        <v>19</v>
      </c>
      <c r="D100" s="29">
        <v>821.58328126596462</v>
      </c>
      <c r="E100" s="29">
        <v>1645.5650292400001</v>
      </c>
      <c r="F100" s="29">
        <f t="shared" si="3"/>
        <v>823.98174797403544</v>
      </c>
      <c r="G100" s="29">
        <f t="shared" si="2"/>
        <v>100.29193226819015</v>
      </c>
      <c r="H100" s="27"/>
      <c r="I100" s="220"/>
      <c r="J100" s="219"/>
      <c r="K100" s="219"/>
      <c r="L100" s="219"/>
      <c r="M100" s="219"/>
      <c r="N100" s="219"/>
      <c r="O100" s="219"/>
      <c r="P100" s="219"/>
    </row>
    <row r="101" spans="1:16" s="208" customFormat="1" x14ac:dyDescent="0.25">
      <c r="A101" s="56" t="s">
        <v>142</v>
      </c>
      <c r="B101" s="63" t="s">
        <v>143</v>
      </c>
      <c r="C101" s="58" t="s">
        <v>19</v>
      </c>
      <c r="D101" s="29">
        <v>802.14128126596461</v>
      </c>
      <c r="E101" s="29">
        <v>521.46107671000004</v>
      </c>
      <c r="F101" s="29">
        <f t="shared" si="3"/>
        <v>-280.68020455596456</v>
      </c>
      <c r="G101" s="29">
        <f t="shared" si="2"/>
        <v>-34.991367619552783</v>
      </c>
      <c r="H101" s="27"/>
      <c r="I101" s="220"/>
      <c r="J101" s="219"/>
      <c r="K101" s="219"/>
      <c r="L101" s="219"/>
      <c r="M101" s="219"/>
      <c r="N101" s="219"/>
      <c r="O101" s="219"/>
      <c r="P101" s="219"/>
    </row>
    <row r="102" spans="1:16" s="208" customFormat="1" x14ac:dyDescent="0.25">
      <c r="A102" s="56" t="s">
        <v>144</v>
      </c>
      <c r="B102" s="60" t="s">
        <v>145</v>
      </c>
      <c r="C102" s="58" t="s">
        <v>19</v>
      </c>
      <c r="D102" s="29">
        <v>2343.5534019934084</v>
      </c>
      <c r="E102" s="29">
        <v>3719.8788802200002</v>
      </c>
      <c r="F102" s="29">
        <f t="shared" si="3"/>
        <v>1376.3254782265917</v>
      </c>
      <c r="G102" s="29">
        <f t="shared" si="2"/>
        <v>58.728146627932595</v>
      </c>
      <c r="H102" s="27"/>
      <c r="I102" s="220"/>
      <c r="J102" s="219"/>
      <c r="K102" s="219"/>
      <c r="L102" s="219"/>
      <c r="M102" s="219"/>
      <c r="N102" s="219"/>
      <c r="O102" s="219"/>
      <c r="P102" s="219"/>
    </row>
    <row r="103" spans="1:16" s="208" customFormat="1" x14ac:dyDescent="0.25">
      <c r="A103" s="56" t="s">
        <v>146</v>
      </c>
      <c r="B103" s="59" t="s">
        <v>102</v>
      </c>
      <c r="C103" s="58" t="s">
        <v>19</v>
      </c>
      <c r="D103" s="29">
        <v>4302.2768817531423</v>
      </c>
      <c r="E103" s="29">
        <v>11013.922134159997</v>
      </c>
      <c r="F103" s="29">
        <f t="shared" si="3"/>
        <v>6711.6452524068545</v>
      </c>
      <c r="G103" s="29">
        <f t="shared" si="2"/>
        <v>156.00216901130534</v>
      </c>
      <c r="H103" s="27"/>
      <c r="I103" s="220"/>
      <c r="J103" s="219"/>
      <c r="K103" s="219"/>
      <c r="L103" s="219"/>
      <c r="M103" s="219"/>
      <c r="N103" s="219"/>
      <c r="O103" s="219"/>
      <c r="P103" s="219"/>
    </row>
    <row r="104" spans="1:16" s="208" customFormat="1" x14ac:dyDescent="0.25">
      <c r="A104" s="56" t="s">
        <v>147</v>
      </c>
      <c r="B104" s="60" t="s">
        <v>148</v>
      </c>
      <c r="C104" s="58" t="s">
        <v>19</v>
      </c>
      <c r="D104" s="29">
        <v>115.63326931629216</v>
      </c>
      <c r="E104" s="29">
        <v>128.85515420999999</v>
      </c>
      <c r="F104" s="29">
        <f t="shared" si="3"/>
        <v>13.221884893707838</v>
      </c>
      <c r="G104" s="29">
        <f t="shared" si="2"/>
        <v>11.434325927032264</v>
      </c>
      <c r="H104" s="27"/>
      <c r="I104" s="220"/>
      <c r="J104" s="219"/>
      <c r="K104" s="219"/>
      <c r="L104" s="219"/>
      <c r="M104" s="219"/>
      <c r="N104" s="219"/>
      <c r="O104" s="219"/>
      <c r="P104" s="219"/>
    </row>
    <row r="105" spans="1:16" s="208" customFormat="1" x14ac:dyDescent="0.25">
      <c r="A105" s="56" t="s">
        <v>149</v>
      </c>
      <c r="B105" s="60" t="s">
        <v>150</v>
      </c>
      <c r="C105" s="58" t="s">
        <v>19</v>
      </c>
      <c r="D105" s="29">
        <v>3573.248800329568</v>
      </c>
      <c r="E105" s="29">
        <v>4133.9482883999999</v>
      </c>
      <c r="F105" s="29">
        <f t="shared" si="3"/>
        <v>560.69948807043193</v>
      </c>
      <c r="G105" s="29">
        <f t="shared" si="2"/>
        <v>15.691588226902015</v>
      </c>
      <c r="H105" s="27"/>
      <c r="I105" s="220"/>
      <c r="J105" s="219"/>
      <c r="K105" s="219"/>
      <c r="L105" s="219"/>
      <c r="M105" s="219"/>
      <c r="N105" s="219"/>
      <c r="O105" s="219"/>
      <c r="P105" s="219"/>
    </row>
    <row r="106" spans="1:16" s="208" customFormat="1" x14ac:dyDescent="0.25">
      <c r="A106" s="56" t="s">
        <v>151</v>
      </c>
      <c r="B106" s="60" t="s">
        <v>152</v>
      </c>
      <c r="C106" s="58" t="s">
        <v>19</v>
      </c>
      <c r="D106" s="29">
        <v>125.19758370999998</v>
      </c>
      <c r="E106" s="29">
        <v>4181.6573382099978</v>
      </c>
      <c r="F106" s="29">
        <f t="shared" si="3"/>
        <v>4056.4597544999979</v>
      </c>
      <c r="G106" s="29">
        <f t="shared" si="2"/>
        <v>3240.046360556074</v>
      </c>
      <c r="H106" s="27"/>
      <c r="I106" s="220"/>
      <c r="J106" s="219"/>
      <c r="K106" s="219"/>
      <c r="L106" s="219"/>
      <c r="M106" s="219"/>
      <c r="N106" s="219"/>
      <c r="O106" s="219"/>
      <c r="P106" s="219"/>
    </row>
    <row r="107" spans="1:16" s="208" customFormat="1" x14ac:dyDescent="0.25">
      <c r="A107" s="56" t="s">
        <v>153</v>
      </c>
      <c r="B107" s="63" t="s">
        <v>154</v>
      </c>
      <c r="C107" s="58" t="s">
        <v>19</v>
      </c>
      <c r="D107" s="29">
        <v>125.19758370999998</v>
      </c>
      <c r="E107" s="29">
        <v>3604.3143978899989</v>
      </c>
      <c r="F107" s="29">
        <f t="shared" si="3"/>
        <v>3479.116814179999</v>
      </c>
      <c r="G107" s="29">
        <f t="shared" si="2"/>
        <v>2778.9009269051171</v>
      </c>
      <c r="H107" s="27"/>
      <c r="I107" s="220"/>
      <c r="J107" s="219"/>
      <c r="K107" s="219"/>
      <c r="L107" s="219"/>
      <c r="M107" s="219"/>
      <c r="N107" s="219"/>
      <c r="O107" s="219"/>
      <c r="P107" s="219"/>
    </row>
    <row r="108" spans="1:16" s="208" customFormat="1" x14ac:dyDescent="0.25">
      <c r="A108" s="56" t="s">
        <v>155</v>
      </c>
      <c r="B108" s="60" t="s">
        <v>156</v>
      </c>
      <c r="C108" s="58" t="s">
        <v>19</v>
      </c>
      <c r="D108" s="29">
        <v>488.19722839728229</v>
      </c>
      <c r="E108" s="29">
        <v>2569.4613533399997</v>
      </c>
      <c r="F108" s="29">
        <f t="shared" si="3"/>
        <v>2081.2641249427174</v>
      </c>
      <c r="G108" s="29">
        <f t="shared" si="2"/>
        <v>426.31625168691835</v>
      </c>
      <c r="H108" s="27"/>
      <c r="I108" s="220"/>
      <c r="J108" s="219"/>
      <c r="K108" s="219"/>
      <c r="L108" s="219"/>
      <c r="M108" s="219"/>
      <c r="N108" s="219"/>
      <c r="O108" s="219"/>
      <c r="P108" s="219"/>
    </row>
    <row r="109" spans="1:16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1379.0579374824656</v>
      </c>
      <c r="E109" s="29">
        <f>+E81+E96</f>
        <v>-2364.806007899997</v>
      </c>
      <c r="F109" s="29">
        <f t="shared" si="3"/>
        <v>-3743.8639453824626</v>
      </c>
      <c r="G109" s="29">
        <f t="shared" si="2"/>
        <v>-271.47981557736875</v>
      </c>
      <c r="H109" s="27"/>
      <c r="I109" s="220"/>
      <c r="J109" s="219"/>
      <c r="K109" s="219"/>
      <c r="L109" s="219"/>
      <c r="M109" s="219"/>
      <c r="N109" s="219"/>
      <c r="O109" s="219"/>
      <c r="P109" s="219"/>
    </row>
    <row r="110" spans="1:16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20"/>
      <c r="J110" s="219"/>
      <c r="K110" s="219"/>
      <c r="L110" s="219"/>
      <c r="M110" s="219"/>
      <c r="N110" s="219"/>
      <c r="O110" s="219"/>
      <c r="P110" s="219"/>
    </row>
    <row r="111" spans="1:16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20"/>
      <c r="J111" s="219"/>
      <c r="K111" s="219"/>
      <c r="L111" s="219"/>
      <c r="M111" s="219"/>
      <c r="N111" s="219"/>
      <c r="O111" s="219"/>
      <c r="P111" s="219"/>
    </row>
    <row r="112" spans="1:16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20"/>
      <c r="J112" s="219"/>
      <c r="K112" s="219"/>
      <c r="L112" s="219"/>
      <c r="M112" s="219"/>
      <c r="N112" s="219"/>
      <c r="O112" s="219"/>
      <c r="P112" s="219"/>
    </row>
    <row r="113" spans="1:16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20"/>
      <c r="J113" s="219"/>
      <c r="K113" s="219"/>
      <c r="L113" s="219"/>
      <c r="M113" s="219"/>
      <c r="N113" s="219"/>
      <c r="O113" s="219"/>
      <c r="P113" s="219"/>
    </row>
    <row r="114" spans="1:16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20"/>
      <c r="J114" s="219"/>
      <c r="K114" s="219"/>
      <c r="L114" s="219"/>
      <c r="M114" s="219"/>
      <c r="N114" s="219"/>
      <c r="O114" s="219"/>
      <c r="P114" s="219"/>
    </row>
    <row r="115" spans="1:16" s="208" customFormat="1" x14ac:dyDescent="0.25">
      <c r="A115" s="56" t="s">
        <v>165</v>
      </c>
      <c r="B115" s="57" t="s">
        <v>31</v>
      </c>
      <c r="C115" s="58" t="s">
        <v>19</v>
      </c>
      <c r="D115" s="29">
        <v>-366.76714828012706</v>
      </c>
      <c r="E115" s="29">
        <v>-4890.2293454639312</v>
      </c>
      <c r="F115" s="29">
        <f t="shared" si="3"/>
        <v>-4523.4621971838042</v>
      </c>
      <c r="G115" s="29">
        <f t="shared" si="2"/>
        <v>1233.3335246615118</v>
      </c>
      <c r="H115" s="27"/>
      <c r="I115" s="220"/>
      <c r="J115" s="219"/>
      <c r="K115" s="219"/>
      <c r="L115" s="219"/>
      <c r="M115" s="219"/>
      <c r="N115" s="219"/>
      <c r="O115" s="219"/>
      <c r="P115" s="219"/>
    </row>
    <row r="116" spans="1:16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20"/>
      <c r="J116" s="219"/>
      <c r="K116" s="219"/>
      <c r="L116" s="219"/>
      <c r="M116" s="219"/>
      <c r="N116" s="219"/>
      <c r="O116" s="219"/>
      <c r="P116" s="219"/>
    </row>
    <row r="117" spans="1:16" s="208" customFormat="1" x14ac:dyDescent="0.25">
      <c r="A117" s="56" t="s">
        <v>167</v>
      </c>
      <c r="B117" s="57" t="s">
        <v>35</v>
      </c>
      <c r="C117" s="58" t="s">
        <v>19</v>
      </c>
      <c r="D117" s="29">
        <v>854.16785577876647</v>
      </c>
      <c r="E117" s="29">
        <v>776.2799673613921</v>
      </c>
      <c r="F117" s="29">
        <f t="shared" si="3"/>
        <v>-77.88788841737437</v>
      </c>
      <c r="G117" s="29">
        <f t="shared" si="2"/>
        <v>-9.1185693643741743</v>
      </c>
      <c r="H117" s="27"/>
      <c r="I117" s="220"/>
      <c r="J117" s="219"/>
      <c r="K117" s="219"/>
      <c r="L117" s="219"/>
      <c r="M117" s="219"/>
      <c r="N117" s="219"/>
      <c r="O117" s="219"/>
      <c r="P117" s="219"/>
    </row>
    <row r="118" spans="1:16" s="208" customFormat="1" x14ac:dyDescent="0.25">
      <c r="A118" s="56" t="s">
        <v>168</v>
      </c>
      <c r="B118" s="57" t="s">
        <v>37</v>
      </c>
      <c r="C118" s="58" t="s">
        <v>19</v>
      </c>
      <c r="D118" s="29">
        <v>409.35238230472572</v>
      </c>
      <c r="E118" s="29">
        <v>-46.096475839999997</v>
      </c>
      <c r="F118" s="29">
        <f t="shared" si="3"/>
        <v>-455.4488581447257</v>
      </c>
      <c r="G118" s="29">
        <f t="shared" si="2"/>
        <v>-111.26082999211309</v>
      </c>
      <c r="H118" s="27"/>
      <c r="I118" s="220"/>
      <c r="J118" s="219"/>
      <c r="K118" s="219"/>
      <c r="L118" s="219"/>
      <c r="M118" s="219"/>
      <c r="N118" s="219"/>
      <c r="O118" s="219"/>
      <c r="P118" s="219"/>
    </row>
    <row r="119" spans="1:16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20"/>
      <c r="J119" s="219"/>
      <c r="K119" s="219"/>
      <c r="L119" s="219"/>
      <c r="M119" s="219"/>
      <c r="N119" s="219"/>
      <c r="O119" s="219"/>
      <c r="P119" s="219"/>
    </row>
    <row r="120" spans="1:16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20"/>
      <c r="J120" s="219"/>
      <c r="K120" s="219"/>
      <c r="L120" s="219"/>
      <c r="M120" s="219"/>
      <c r="N120" s="219"/>
      <c r="O120" s="219"/>
      <c r="P120" s="219"/>
    </row>
    <row r="121" spans="1:16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20"/>
      <c r="J121" s="219"/>
      <c r="K121" s="219"/>
      <c r="L121" s="219"/>
      <c r="M121" s="219"/>
      <c r="N121" s="219"/>
      <c r="O121" s="219"/>
      <c r="P121" s="219"/>
    </row>
    <row r="122" spans="1:16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20"/>
      <c r="J122" s="219"/>
      <c r="K122" s="219"/>
      <c r="L122" s="219"/>
      <c r="M122" s="219"/>
      <c r="N122" s="219"/>
      <c r="O122" s="219"/>
      <c r="P122" s="219"/>
    </row>
    <row r="123" spans="1:16" s="208" customFormat="1" x14ac:dyDescent="0.25">
      <c r="A123" s="56" t="s">
        <v>173</v>
      </c>
      <c r="B123" s="57" t="s">
        <v>47</v>
      </c>
      <c r="C123" s="58" t="s">
        <v>19</v>
      </c>
      <c r="D123" s="29">
        <v>482.30484767910048</v>
      </c>
      <c r="E123" s="29">
        <v>1795.239846042542</v>
      </c>
      <c r="F123" s="29">
        <f t="shared" si="3"/>
        <v>1312.9349983634415</v>
      </c>
      <c r="G123" s="29">
        <f t="shared" si="2"/>
        <v>272.22098319795396</v>
      </c>
      <c r="H123" s="27"/>
      <c r="I123" s="220"/>
      <c r="J123" s="219"/>
      <c r="K123" s="219"/>
      <c r="L123" s="219"/>
      <c r="M123" s="219"/>
      <c r="N123" s="219"/>
      <c r="O123" s="219"/>
      <c r="P123" s="219"/>
    </row>
    <row r="124" spans="1:16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275.81155154318031</v>
      </c>
      <c r="E124" s="29">
        <f>+E130+E138+E132+E133</f>
        <v>17.582999999999998</v>
      </c>
      <c r="F124" s="29">
        <f t="shared" si="3"/>
        <v>-258.22855154318029</v>
      </c>
      <c r="G124" s="29">
        <f t="shared" si="2"/>
        <v>-93.624995073040921</v>
      </c>
      <c r="H124" s="27"/>
      <c r="I124" s="220"/>
      <c r="J124" s="219"/>
      <c r="K124" s="219"/>
      <c r="L124" s="219"/>
      <c r="M124" s="219"/>
      <c r="N124" s="219"/>
      <c r="O124" s="219"/>
      <c r="P124" s="219"/>
    </row>
    <row r="125" spans="1:16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20"/>
      <c r="J125" s="219"/>
      <c r="K125" s="219"/>
      <c r="L125" s="219"/>
      <c r="M125" s="219"/>
      <c r="N125" s="219"/>
      <c r="O125" s="219"/>
      <c r="P125" s="219"/>
    </row>
    <row r="126" spans="1:16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20"/>
      <c r="J126" s="219"/>
      <c r="K126" s="219"/>
      <c r="L126" s="219"/>
      <c r="M126" s="219"/>
      <c r="N126" s="219"/>
      <c r="O126" s="219"/>
      <c r="P126" s="219"/>
    </row>
    <row r="127" spans="1:16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20"/>
      <c r="J127" s="219"/>
      <c r="K127" s="219"/>
      <c r="L127" s="219"/>
      <c r="M127" s="219"/>
      <c r="N127" s="219"/>
      <c r="O127" s="219"/>
      <c r="P127" s="219"/>
    </row>
    <row r="128" spans="1:16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20"/>
      <c r="J128" s="219"/>
      <c r="K128" s="219"/>
      <c r="L128" s="219"/>
      <c r="M128" s="219"/>
      <c r="N128" s="219"/>
      <c r="O128" s="219"/>
      <c r="P128" s="219"/>
    </row>
    <row r="129" spans="1:16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20"/>
      <c r="J129" s="219"/>
      <c r="K129" s="219"/>
      <c r="L129" s="219"/>
      <c r="M129" s="219"/>
      <c r="N129" s="219"/>
      <c r="O129" s="219"/>
      <c r="P129" s="219"/>
    </row>
    <row r="130" spans="1:16" s="208" customFormat="1" x14ac:dyDescent="0.25">
      <c r="A130" s="56" t="s">
        <v>182</v>
      </c>
      <c r="B130" s="59" t="s">
        <v>183</v>
      </c>
      <c r="C130" s="58" t="s">
        <v>19</v>
      </c>
      <c r="D130" s="29">
        <v>184.59258200736019</v>
      </c>
      <c r="E130" s="29">
        <v>17.582000000000001</v>
      </c>
      <c r="F130" s="29">
        <f t="shared" si="3"/>
        <v>-167.0105820073602</v>
      </c>
      <c r="G130" s="29">
        <f t="shared" si="2"/>
        <v>-90.47524022428</v>
      </c>
      <c r="H130" s="27"/>
      <c r="I130" s="220"/>
      <c r="J130" s="219"/>
      <c r="K130" s="219"/>
      <c r="L130" s="219"/>
      <c r="M130" s="219"/>
      <c r="N130" s="219"/>
      <c r="O130" s="219"/>
      <c r="P130" s="219"/>
    </row>
    <row r="131" spans="1:16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20"/>
      <c r="J131" s="219"/>
      <c r="K131" s="219"/>
      <c r="L131" s="219"/>
      <c r="M131" s="219"/>
      <c r="N131" s="219"/>
      <c r="O131" s="219"/>
      <c r="P131" s="219"/>
    </row>
    <row r="132" spans="1:16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20"/>
      <c r="J132" s="219"/>
      <c r="K132" s="219"/>
      <c r="L132" s="219"/>
      <c r="M132" s="219"/>
      <c r="N132" s="219"/>
      <c r="O132" s="219"/>
      <c r="P132" s="219"/>
    </row>
    <row r="133" spans="1:16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20"/>
      <c r="J133" s="219"/>
      <c r="K133" s="219"/>
      <c r="L133" s="219"/>
      <c r="M133" s="219"/>
      <c r="N133" s="219"/>
      <c r="O133" s="219"/>
      <c r="P133" s="219"/>
    </row>
    <row r="134" spans="1:16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20"/>
      <c r="J134" s="219"/>
      <c r="K134" s="219"/>
      <c r="L134" s="219"/>
      <c r="M134" s="219"/>
      <c r="N134" s="219"/>
      <c r="O134" s="219"/>
      <c r="P134" s="219"/>
    </row>
    <row r="135" spans="1:16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20"/>
      <c r="J135" s="219"/>
      <c r="K135" s="219"/>
      <c r="L135" s="219"/>
      <c r="M135" s="219"/>
      <c r="N135" s="219"/>
      <c r="O135" s="219"/>
      <c r="P135" s="219"/>
    </row>
    <row r="136" spans="1:16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20"/>
      <c r="J136" s="219"/>
      <c r="K136" s="219"/>
      <c r="L136" s="219"/>
      <c r="M136" s="219"/>
      <c r="N136" s="219"/>
      <c r="O136" s="219"/>
      <c r="P136" s="219"/>
    </row>
    <row r="137" spans="1:16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20"/>
      <c r="J137" s="219"/>
      <c r="K137" s="219"/>
      <c r="L137" s="219"/>
      <c r="M137" s="219"/>
      <c r="N137" s="219"/>
      <c r="O137" s="219"/>
      <c r="P137" s="219"/>
    </row>
    <row r="138" spans="1:16" s="208" customFormat="1" x14ac:dyDescent="0.25">
      <c r="A138" s="56" t="s">
        <v>196</v>
      </c>
      <c r="B138" s="59" t="s">
        <v>197</v>
      </c>
      <c r="C138" s="58" t="s">
        <v>19</v>
      </c>
      <c r="D138" s="29">
        <v>91.218969535820122</v>
      </c>
      <c r="E138" s="29">
        <v>9.9999999999766942E-4</v>
      </c>
      <c r="F138" s="29">
        <f t="shared" si="3"/>
        <v>-91.217969535820117</v>
      </c>
      <c r="G138" s="29">
        <f t="shared" si="2"/>
        <v>-99.998903736793892</v>
      </c>
      <c r="H138" s="27"/>
      <c r="I138" s="220"/>
      <c r="J138" s="219"/>
      <c r="K138" s="219"/>
      <c r="L138" s="219"/>
      <c r="M138" s="219"/>
      <c r="N138" s="219"/>
      <c r="O138" s="219"/>
      <c r="P138" s="219"/>
    </row>
    <row r="139" spans="1:16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1103.2463859392853</v>
      </c>
      <c r="E139" s="29">
        <f>+E109-E124</f>
        <v>-2382.3890078999971</v>
      </c>
      <c r="F139" s="29">
        <f t="shared" si="3"/>
        <v>-3485.6353938392822</v>
      </c>
      <c r="G139" s="29">
        <f t="shared" si="2"/>
        <v>-315.94351345838953</v>
      </c>
      <c r="H139" s="27"/>
      <c r="I139" s="220"/>
      <c r="J139" s="219"/>
      <c r="K139" s="219"/>
      <c r="L139" s="219"/>
      <c r="M139" s="219"/>
      <c r="N139" s="219"/>
      <c r="O139" s="219"/>
      <c r="P139" s="219"/>
    </row>
    <row r="140" spans="1:16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20"/>
      <c r="J140" s="219"/>
      <c r="K140" s="219"/>
      <c r="L140" s="219"/>
      <c r="M140" s="219"/>
      <c r="N140" s="219"/>
      <c r="O140" s="219"/>
      <c r="P140" s="219"/>
    </row>
    <row r="141" spans="1:16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20"/>
      <c r="J141" s="219"/>
      <c r="K141" s="219"/>
      <c r="L141" s="219"/>
      <c r="M141" s="219"/>
      <c r="N141" s="219"/>
      <c r="O141" s="219"/>
      <c r="P141" s="219"/>
    </row>
    <row r="142" spans="1:16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6">IFERROR(F142/D142*100,0)</f>
        <v>0</v>
      </c>
      <c r="H142" s="27"/>
      <c r="I142" s="220"/>
      <c r="J142" s="219"/>
      <c r="K142" s="219"/>
      <c r="L142" s="219"/>
      <c r="M142" s="219"/>
      <c r="N142" s="219"/>
      <c r="O142" s="219"/>
      <c r="P142" s="219"/>
    </row>
    <row r="143" spans="1:16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6"/>
        <v>0</v>
      </c>
      <c r="H143" s="27"/>
      <c r="I143" s="220"/>
      <c r="J143" s="219"/>
      <c r="K143" s="219"/>
      <c r="L143" s="219"/>
      <c r="M143" s="219"/>
      <c r="N143" s="219"/>
      <c r="O143" s="219"/>
      <c r="P143" s="219"/>
    </row>
    <row r="144" spans="1:16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6"/>
        <v>0</v>
      </c>
      <c r="H144" s="27"/>
      <c r="I144" s="220"/>
      <c r="J144" s="219"/>
      <c r="K144" s="219"/>
      <c r="L144" s="219"/>
      <c r="M144" s="219"/>
      <c r="N144" s="219"/>
      <c r="O144" s="219"/>
      <c r="P144" s="219"/>
    </row>
    <row r="145" spans="1:16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-551.35973028748731</v>
      </c>
      <c r="E145" s="29">
        <f>+E115-E130</f>
        <v>-4907.8113454639315</v>
      </c>
      <c r="F145" s="29">
        <f t="shared" si="3"/>
        <v>-4356.4516151764437</v>
      </c>
      <c r="G145" s="29">
        <f t="shared" si="6"/>
        <v>790.12872646773167</v>
      </c>
      <c r="H145" s="27"/>
      <c r="I145" s="220"/>
      <c r="J145" s="219"/>
      <c r="K145" s="219"/>
      <c r="L145" s="219"/>
      <c r="M145" s="219"/>
      <c r="N145" s="219"/>
      <c r="O145" s="219"/>
      <c r="P145" s="219"/>
    </row>
    <row r="146" spans="1:16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6"/>
        <v>0</v>
      </c>
      <c r="H146" s="27"/>
      <c r="I146" s="220"/>
      <c r="J146" s="219"/>
      <c r="K146" s="219"/>
      <c r="L146" s="219"/>
      <c r="M146" s="219"/>
      <c r="N146" s="219"/>
      <c r="O146" s="219"/>
      <c r="P146" s="219"/>
    </row>
    <row r="147" spans="1:16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7">+D117-D132</f>
        <v>854.16785577876647</v>
      </c>
      <c r="E147" s="29">
        <f t="shared" ref="E147:E148" si="8">+E117-E132</f>
        <v>776.2799673613921</v>
      </c>
      <c r="F147" s="29">
        <f t="shared" si="3"/>
        <v>-77.88788841737437</v>
      </c>
      <c r="G147" s="29">
        <f t="shared" si="6"/>
        <v>-9.1185693643741743</v>
      </c>
      <c r="H147" s="27"/>
      <c r="I147" s="220"/>
      <c r="J147" s="219"/>
      <c r="K147" s="219"/>
      <c r="L147" s="219"/>
      <c r="M147" s="219"/>
      <c r="N147" s="219"/>
      <c r="O147" s="219"/>
      <c r="P147" s="219"/>
    </row>
    <row r="148" spans="1:16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9">+D118-D133</f>
        <v>409.35238230472572</v>
      </c>
      <c r="E148" s="29">
        <f t="shared" si="8"/>
        <v>-46.096475839999997</v>
      </c>
      <c r="F148" s="29">
        <f t="shared" si="3"/>
        <v>-455.4488581447257</v>
      </c>
      <c r="G148" s="29">
        <f t="shared" si="6"/>
        <v>-111.26082999211309</v>
      </c>
      <c r="H148" s="27"/>
      <c r="I148" s="220"/>
      <c r="J148" s="219"/>
      <c r="K148" s="219"/>
      <c r="L148" s="219"/>
      <c r="M148" s="219"/>
      <c r="N148" s="219"/>
      <c r="O148" s="219"/>
      <c r="P148" s="219"/>
    </row>
    <row r="149" spans="1:16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6"/>
        <v>0</v>
      </c>
      <c r="H149" s="27"/>
      <c r="I149" s="220"/>
      <c r="J149" s="219"/>
      <c r="K149" s="219"/>
      <c r="L149" s="219"/>
      <c r="M149" s="219"/>
      <c r="N149" s="219"/>
      <c r="O149" s="219"/>
      <c r="P149" s="219"/>
    </row>
    <row r="150" spans="1:16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6"/>
        <v>0</v>
      </c>
      <c r="H150" s="27"/>
      <c r="I150" s="220"/>
      <c r="J150" s="219"/>
      <c r="K150" s="219"/>
      <c r="L150" s="219"/>
      <c r="M150" s="219"/>
      <c r="N150" s="219"/>
      <c r="O150" s="219"/>
      <c r="P150" s="219"/>
    </row>
    <row r="151" spans="1:16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6"/>
        <v>0</v>
      </c>
      <c r="H151" s="27"/>
      <c r="I151" s="220"/>
      <c r="J151" s="219"/>
      <c r="K151" s="219"/>
      <c r="L151" s="219"/>
      <c r="M151" s="219"/>
      <c r="N151" s="219"/>
      <c r="O151" s="219"/>
      <c r="P151" s="219"/>
    </row>
    <row r="152" spans="1:16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0">+SUM(E152)-SUM(D152)</f>
        <v>0</v>
      </c>
      <c r="G152" s="25">
        <f t="shared" si="6"/>
        <v>0</v>
      </c>
      <c r="H152" s="27"/>
      <c r="I152" s="220"/>
      <c r="J152" s="219"/>
      <c r="K152" s="219"/>
      <c r="L152" s="219"/>
      <c r="M152" s="219"/>
      <c r="N152" s="219"/>
      <c r="O152" s="219"/>
      <c r="P152" s="219"/>
    </row>
    <row r="153" spans="1:16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391.08587814328035</v>
      </c>
      <c r="E153" s="29">
        <f>+E123-E138</f>
        <v>1795.238846042542</v>
      </c>
      <c r="F153" s="29">
        <f t="shared" si="10"/>
        <v>1404.1529678992617</v>
      </c>
      <c r="G153" s="29">
        <f t="shared" si="6"/>
        <v>359.03954767316566</v>
      </c>
      <c r="H153" s="27"/>
      <c r="I153" s="220"/>
      <c r="J153" s="219"/>
      <c r="K153" s="219"/>
      <c r="L153" s="219"/>
      <c r="M153" s="219"/>
      <c r="N153" s="219"/>
      <c r="O153" s="219"/>
      <c r="P153" s="219"/>
    </row>
    <row r="154" spans="1:16" s="208" customFormat="1" x14ac:dyDescent="0.25">
      <c r="A154" s="56" t="s">
        <v>214</v>
      </c>
      <c r="B154" s="61" t="s">
        <v>215</v>
      </c>
      <c r="C154" s="58" t="s">
        <v>19</v>
      </c>
      <c r="D154" s="29">
        <v>1103.2463859392853</v>
      </c>
      <c r="E154" s="29">
        <v>0</v>
      </c>
      <c r="F154" s="29">
        <f t="shared" si="10"/>
        <v>-1103.2463859392853</v>
      </c>
      <c r="G154" s="29">
        <f t="shared" si="6"/>
        <v>-100</v>
      </c>
      <c r="H154" s="27"/>
      <c r="I154" s="220"/>
      <c r="J154" s="219"/>
      <c r="K154" s="219"/>
      <c r="L154" s="219"/>
      <c r="M154" s="219"/>
      <c r="N154" s="219"/>
      <c r="O154" s="219"/>
      <c r="P154" s="219"/>
    </row>
    <row r="155" spans="1:16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0"/>
        <v>0</v>
      </c>
      <c r="G155" s="29">
        <f t="shared" si="6"/>
        <v>0</v>
      </c>
      <c r="H155" s="27"/>
      <c r="I155" s="220"/>
      <c r="J155" s="219"/>
      <c r="K155" s="219"/>
      <c r="L155" s="219"/>
      <c r="M155" s="219"/>
      <c r="N155" s="219"/>
      <c r="O155" s="219"/>
      <c r="P155" s="219"/>
    </row>
    <row r="156" spans="1:16" s="208" customFormat="1" x14ac:dyDescent="0.25">
      <c r="A156" s="56" t="s">
        <v>218</v>
      </c>
      <c r="B156" s="59" t="s">
        <v>219</v>
      </c>
      <c r="C156" s="58" t="s">
        <v>19</v>
      </c>
      <c r="D156" s="29">
        <v>55.161936179298017</v>
      </c>
      <c r="E156" s="29">
        <v>0</v>
      </c>
      <c r="F156" s="29">
        <f t="shared" si="10"/>
        <v>-55.161936179298017</v>
      </c>
      <c r="G156" s="29">
        <f t="shared" si="6"/>
        <v>-100</v>
      </c>
      <c r="H156" s="27"/>
      <c r="I156" s="220"/>
      <c r="J156" s="219"/>
      <c r="K156" s="219"/>
      <c r="L156" s="219"/>
      <c r="M156" s="219"/>
      <c r="N156" s="219"/>
      <c r="O156" s="219"/>
      <c r="P156" s="219"/>
    </row>
    <row r="157" spans="1:16" s="208" customFormat="1" x14ac:dyDescent="0.25">
      <c r="A157" s="56" t="s">
        <v>220</v>
      </c>
      <c r="B157" s="59" t="s">
        <v>221</v>
      </c>
      <c r="C157" s="58" t="s">
        <v>19</v>
      </c>
      <c r="D157" s="29">
        <v>831.64328295792745</v>
      </c>
      <c r="E157" s="29">
        <v>0</v>
      </c>
      <c r="F157" s="29">
        <f t="shared" si="10"/>
        <v>-831.64328295792745</v>
      </c>
      <c r="G157" s="29">
        <f t="shared" si="6"/>
        <v>-100</v>
      </c>
      <c r="H157" s="27"/>
      <c r="I157" s="220"/>
      <c r="J157" s="219"/>
      <c r="K157" s="219"/>
      <c r="L157" s="219"/>
      <c r="M157" s="219"/>
      <c r="N157" s="219"/>
      <c r="O157" s="219"/>
      <c r="P157" s="219"/>
    </row>
    <row r="158" spans="1:16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216.44116680205991</v>
      </c>
      <c r="E158" s="36">
        <f>+E154-E155-E156-E157</f>
        <v>0</v>
      </c>
      <c r="F158" s="36">
        <f t="shared" si="10"/>
        <v>-216.44116680205991</v>
      </c>
      <c r="G158" s="36">
        <f t="shared" si="6"/>
        <v>-100</v>
      </c>
      <c r="H158" s="37"/>
      <c r="I158" s="220"/>
      <c r="J158" s="219"/>
      <c r="K158" s="219"/>
      <c r="L158" s="219"/>
      <c r="M158" s="219"/>
      <c r="N158" s="219"/>
      <c r="O158" s="219"/>
      <c r="P158" s="219"/>
    </row>
    <row r="159" spans="1:16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20"/>
      <c r="J159" s="219"/>
      <c r="K159" s="219"/>
      <c r="L159" s="219"/>
      <c r="M159" s="219"/>
      <c r="N159" s="219"/>
      <c r="O159" s="219"/>
      <c r="P159" s="219"/>
    </row>
    <row r="160" spans="1:16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11209.185827985666</v>
      </c>
      <c r="E160" s="29">
        <f>E109+E105+E69</f>
        <v>7585.6569961700025</v>
      </c>
      <c r="F160" s="29">
        <f t="shared" si="10"/>
        <v>-3623.5288318156636</v>
      </c>
      <c r="G160" s="29">
        <f t="shared" ref="G160:G165" si="11">IFERROR(F160/D160*100,0)</f>
        <v>-32.326423055356067</v>
      </c>
      <c r="H160" s="27"/>
      <c r="I160" s="220"/>
      <c r="J160" s="219"/>
      <c r="K160" s="219"/>
      <c r="L160" s="219"/>
      <c r="M160" s="219"/>
      <c r="N160" s="219"/>
      <c r="O160" s="219"/>
      <c r="P160" s="219"/>
    </row>
    <row r="161" spans="1:16" s="208" customFormat="1" x14ac:dyDescent="0.25">
      <c r="A161" s="56" t="s">
        <v>228</v>
      </c>
      <c r="B161" s="59" t="s">
        <v>229</v>
      </c>
      <c r="C161" s="58" t="s">
        <v>19</v>
      </c>
      <c r="D161" s="29">
        <v>40264.112371947187</v>
      </c>
      <c r="E161" s="29">
        <v>40264.112371947187</v>
      </c>
      <c r="F161" s="29">
        <f t="shared" si="10"/>
        <v>0</v>
      </c>
      <c r="G161" s="29">
        <f t="shared" si="11"/>
        <v>0</v>
      </c>
      <c r="H161" s="27"/>
      <c r="I161" s="220"/>
      <c r="J161" s="219"/>
      <c r="K161" s="219"/>
      <c r="L161" s="219"/>
      <c r="M161" s="219"/>
      <c r="N161" s="219"/>
      <c r="O161" s="219"/>
      <c r="P161" s="219"/>
    </row>
    <row r="162" spans="1:16" s="208" customFormat="1" x14ac:dyDescent="0.25">
      <c r="A162" s="56" t="s">
        <v>230</v>
      </c>
      <c r="B162" s="62" t="s">
        <v>231</v>
      </c>
      <c r="C162" s="58" t="s">
        <v>19</v>
      </c>
      <c r="D162" s="29">
        <v>26488.165981177186</v>
      </c>
      <c r="E162" s="29">
        <v>26488.165981177186</v>
      </c>
      <c r="F162" s="29">
        <f t="shared" si="10"/>
        <v>0</v>
      </c>
      <c r="G162" s="29">
        <f t="shared" si="11"/>
        <v>0</v>
      </c>
      <c r="H162" s="27"/>
      <c r="I162" s="220"/>
      <c r="J162" s="219"/>
      <c r="K162" s="219"/>
      <c r="L162" s="219"/>
      <c r="M162" s="219"/>
      <c r="N162" s="219"/>
      <c r="O162" s="219"/>
      <c r="P162" s="219"/>
    </row>
    <row r="163" spans="1:16" s="208" customFormat="1" x14ac:dyDescent="0.25">
      <c r="A163" s="56" t="s">
        <v>232</v>
      </c>
      <c r="B163" s="59" t="s">
        <v>233</v>
      </c>
      <c r="C163" s="58" t="s">
        <v>19</v>
      </c>
      <c r="D163" s="29">
        <v>44313.985291588499</v>
      </c>
      <c r="E163" s="29">
        <v>43013.623577790015</v>
      </c>
      <c r="F163" s="29">
        <f t="shared" si="10"/>
        <v>-1300.3617137984838</v>
      </c>
      <c r="G163" s="29">
        <f t="shared" si="11"/>
        <v>-2.934427371499158</v>
      </c>
      <c r="H163" s="27"/>
      <c r="I163" s="220"/>
      <c r="J163" s="219"/>
      <c r="K163" s="219"/>
      <c r="L163" s="219"/>
      <c r="M163" s="219"/>
      <c r="N163" s="219"/>
      <c r="O163" s="219"/>
      <c r="P163" s="219"/>
    </row>
    <row r="164" spans="1:16" s="208" customFormat="1" x14ac:dyDescent="0.25">
      <c r="A164" s="65" t="s">
        <v>234</v>
      </c>
      <c r="B164" s="62" t="s">
        <v>235</v>
      </c>
      <c r="C164" s="58" t="s">
        <v>19</v>
      </c>
      <c r="D164" s="32">
        <v>3469.2986536385038</v>
      </c>
      <c r="E164" s="32">
        <v>4457.4344382000072</v>
      </c>
      <c r="F164" s="32">
        <f t="shared" si="10"/>
        <v>988.13578456150344</v>
      </c>
      <c r="G164" s="32">
        <f t="shared" si="11"/>
        <v>28.482292336670817</v>
      </c>
      <c r="H164" s="33"/>
      <c r="I164" s="220"/>
      <c r="J164" s="219"/>
      <c r="K164" s="219"/>
      <c r="L164" s="219"/>
      <c r="M164" s="219"/>
      <c r="N164" s="219"/>
      <c r="O164" s="219"/>
      <c r="P164" s="219"/>
    </row>
    <row r="165" spans="1:16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3.9533634263561757</v>
      </c>
      <c r="E165" s="36">
        <f>E163/E160</f>
        <v>5.6703886821547016</v>
      </c>
      <c r="F165" s="36">
        <f t="shared" si="10"/>
        <v>1.7170252557985259</v>
      </c>
      <c r="G165" s="36">
        <f t="shared" si="11"/>
        <v>43.432011445027001</v>
      </c>
      <c r="H165" s="37"/>
      <c r="I165" s="220"/>
      <c r="J165" s="219"/>
      <c r="K165" s="219"/>
      <c r="L165" s="219"/>
      <c r="M165" s="219"/>
      <c r="N165" s="219"/>
      <c r="O165" s="219"/>
      <c r="P165" s="219"/>
    </row>
    <row r="166" spans="1:16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20"/>
      <c r="J166" s="219"/>
      <c r="K166" s="219"/>
      <c r="L166" s="219"/>
      <c r="M166" s="219"/>
      <c r="N166" s="219"/>
      <c r="O166" s="219"/>
      <c r="P166" s="219"/>
    </row>
    <row r="167" spans="1:16" s="208" customFormat="1" x14ac:dyDescent="0.25">
      <c r="A167" s="71" t="s">
        <v>239</v>
      </c>
      <c r="B167" s="72" t="s">
        <v>240</v>
      </c>
      <c r="C167" s="58" t="s">
        <v>19</v>
      </c>
      <c r="D167" s="21">
        <v>86089.434498944116</v>
      </c>
      <c r="E167" s="21">
        <v>89997.431443867768</v>
      </c>
      <c r="F167" s="38">
        <f t="shared" si="10"/>
        <v>3907.9969449236523</v>
      </c>
      <c r="G167" s="38">
        <f t="shared" ref="G167:G230" si="12">IFERROR(F167/D167*100,0)</f>
        <v>4.5394617442533942</v>
      </c>
      <c r="H167" s="39"/>
      <c r="I167" s="220"/>
      <c r="J167" s="219"/>
      <c r="K167" s="219"/>
      <c r="L167" s="219"/>
      <c r="M167" s="219"/>
      <c r="N167" s="219"/>
      <c r="O167" s="219"/>
      <c r="P167" s="219"/>
    </row>
    <row r="168" spans="1:16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0"/>
        <v>0</v>
      </c>
      <c r="G168" s="26">
        <f t="shared" si="12"/>
        <v>0</v>
      </c>
      <c r="H168" s="27"/>
      <c r="I168" s="220"/>
      <c r="J168" s="219"/>
      <c r="K168" s="219"/>
      <c r="L168" s="219"/>
      <c r="M168" s="219"/>
      <c r="N168" s="219"/>
      <c r="O168" s="219"/>
      <c r="P168" s="219"/>
    </row>
    <row r="169" spans="1:16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0"/>
        <v>0</v>
      </c>
      <c r="G169" s="26">
        <f t="shared" si="12"/>
        <v>0</v>
      </c>
      <c r="H169" s="27"/>
      <c r="I169" s="220"/>
      <c r="J169" s="219"/>
      <c r="K169" s="219"/>
      <c r="L169" s="219"/>
      <c r="M169" s="219"/>
      <c r="N169" s="219"/>
      <c r="O169" s="219"/>
      <c r="P169" s="219"/>
    </row>
    <row r="170" spans="1:16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0"/>
        <v>0</v>
      </c>
      <c r="G170" s="26">
        <f t="shared" si="12"/>
        <v>0</v>
      </c>
      <c r="H170" s="27"/>
      <c r="I170" s="220"/>
      <c r="J170" s="219"/>
      <c r="K170" s="219"/>
      <c r="L170" s="219"/>
      <c r="M170" s="219"/>
      <c r="N170" s="219"/>
      <c r="O170" s="219"/>
      <c r="P170" s="219"/>
    </row>
    <row r="171" spans="1:16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0"/>
        <v>0</v>
      </c>
      <c r="G171" s="26">
        <f t="shared" si="12"/>
        <v>0</v>
      </c>
      <c r="H171" s="27"/>
      <c r="I171" s="220"/>
      <c r="J171" s="219"/>
      <c r="K171" s="219"/>
      <c r="L171" s="219"/>
      <c r="M171" s="219"/>
      <c r="N171" s="219"/>
      <c r="O171" s="219"/>
      <c r="P171" s="219"/>
    </row>
    <row r="172" spans="1:16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0"/>
        <v>0</v>
      </c>
      <c r="G172" s="26">
        <f t="shared" si="12"/>
        <v>0</v>
      </c>
      <c r="H172" s="27"/>
      <c r="I172" s="220"/>
      <c r="J172" s="219"/>
      <c r="K172" s="219"/>
      <c r="L172" s="219"/>
      <c r="M172" s="219"/>
      <c r="N172" s="219"/>
      <c r="O172" s="219"/>
      <c r="P172" s="219"/>
    </row>
    <row r="173" spans="1:16" s="208" customFormat="1" x14ac:dyDescent="0.25">
      <c r="A173" s="56" t="s">
        <v>246</v>
      </c>
      <c r="B173" s="57" t="s">
        <v>31</v>
      </c>
      <c r="C173" s="58" t="s">
        <v>19</v>
      </c>
      <c r="D173" s="29">
        <v>80101.841238850509</v>
      </c>
      <c r="E173" s="29">
        <v>79084.93717459563</v>
      </c>
      <c r="F173" s="29">
        <f t="shared" si="10"/>
        <v>-1016.9040642548789</v>
      </c>
      <c r="G173" s="29">
        <f t="shared" si="12"/>
        <v>-1.2695139693763573</v>
      </c>
      <c r="H173" s="27"/>
      <c r="I173" s="220"/>
      <c r="J173" s="219"/>
      <c r="K173" s="219"/>
      <c r="L173" s="219"/>
      <c r="M173" s="219"/>
      <c r="N173" s="219"/>
      <c r="O173" s="219"/>
      <c r="P173" s="219"/>
    </row>
    <row r="174" spans="1:16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0"/>
        <v>0</v>
      </c>
      <c r="G174" s="26">
        <f t="shared" si="12"/>
        <v>0</v>
      </c>
      <c r="H174" s="27"/>
      <c r="I174" s="220"/>
      <c r="J174" s="219"/>
      <c r="K174" s="219"/>
      <c r="L174" s="219"/>
      <c r="M174" s="219"/>
      <c r="N174" s="219"/>
      <c r="O174" s="219"/>
      <c r="P174" s="219"/>
    </row>
    <row r="175" spans="1:16" s="208" customFormat="1" x14ac:dyDescent="0.25">
      <c r="A175" s="56" t="s">
        <v>248</v>
      </c>
      <c r="B175" s="57" t="s">
        <v>35</v>
      </c>
      <c r="C175" s="58" t="s">
        <v>19</v>
      </c>
      <c r="D175" s="29">
        <v>2217.2334378252003</v>
      </c>
      <c r="E175" s="29">
        <v>6705.8824605137997</v>
      </c>
      <c r="F175" s="29">
        <f t="shared" si="10"/>
        <v>4488.6490226885999</v>
      </c>
      <c r="G175" s="29">
        <f t="shared" si="12"/>
        <v>202.44368256918156</v>
      </c>
      <c r="H175" s="27"/>
      <c r="I175" s="220"/>
      <c r="J175" s="219"/>
      <c r="K175" s="219"/>
      <c r="L175" s="219"/>
      <c r="M175" s="219"/>
      <c r="N175" s="219"/>
      <c r="O175" s="219"/>
      <c r="P175" s="219"/>
    </row>
    <row r="176" spans="1:16" s="208" customFormat="1" x14ac:dyDescent="0.25">
      <c r="A176" s="56" t="s">
        <v>249</v>
      </c>
      <c r="B176" s="57" t="s">
        <v>37</v>
      </c>
      <c r="C176" s="58" t="s">
        <v>19</v>
      </c>
      <c r="D176" s="29">
        <v>422.46478540000004</v>
      </c>
      <c r="E176" s="29">
        <v>92.658402609999996</v>
      </c>
      <c r="F176" s="29">
        <f t="shared" si="10"/>
        <v>-329.80638279000004</v>
      </c>
      <c r="G176" s="29">
        <f t="shared" si="12"/>
        <v>-78.067189074168937</v>
      </c>
      <c r="H176" s="27"/>
      <c r="I176" s="220"/>
      <c r="J176" s="219"/>
      <c r="K176" s="219"/>
      <c r="L176" s="219"/>
      <c r="M176" s="219"/>
      <c r="N176" s="219"/>
      <c r="O176" s="219"/>
      <c r="P176" s="219"/>
    </row>
    <row r="177" spans="1:16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0"/>
        <v>0</v>
      </c>
      <c r="G177" s="26">
        <f t="shared" si="12"/>
        <v>0</v>
      </c>
      <c r="H177" s="27"/>
      <c r="I177" s="220"/>
      <c r="J177" s="219"/>
      <c r="K177" s="219"/>
      <c r="L177" s="219"/>
      <c r="M177" s="219"/>
      <c r="N177" s="219"/>
      <c r="O177" s="219"/>
      <c r="P177" s="219"/>
    </row>
    <row r="178" spans="1:16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0"/>
        <v>0</v>
      </c>
      <c r="G178" s="26">
        <f t="shared" si="12"/>
        <v>0</v>
      </c>
      <c r="H178" s="27"/>
      <c r="I178" s="220"/>
      <c r="J178" s="219"/>
      <c r="K178" s="219"/>
      <c r="L178" s="219"/>
      <c r="M178" s="219"/>
      <c r="N178" s="219"/>
      <c r="O178" s="219"/>
      <c r="P178" s="219"/>
    </row>
    <row r="179" spans="1:16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0"/>
        <v>0</v>
      </c>
      <c r="G179" s="26">
        <f t="shared" si="12"/>
        <v>0</v>
      </c>
      <c r="H179" s="27"/>
      <c r="I179" s="220"/>
      <c r="J179" s="219"/>
      <c r="K179" s="219"/>
      <c r="L179" s="219"/>
      <c r="M179" s="219"/>
      <c r="N179" s="219"/>
      <c r="O179" s="219"/>
      <c r="P179" s="219"/>
    </row>
    <row r="180" spans="1:16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0"/>
        <v>0</v>
      </c>
      <c r="G180" s="26">
        <f t="shared" si="12"/>
        <v>0</v>
      </c>
      <c r="H180" s="27"/>
      <c r="I180" s="220"/>
      <c r="J180" s="219"/>
      <c r="K180" s="219"/>
      <c r="L180" s="219"/>
      <c r="M180" s="219"/>
      <c r="N180" s="219"/>
      <c r="O180" s="219"/>
      <c r="P180" s="219"/>
    </row>
    <row r="181" spans="1:16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474</v>
      </c>
      <c r="E181" s="29" t="s">
        <v>225</v>
      </c>
      <c r="F181" s="25">
        <f t="shared" si="10"/>
        <v>-474</v>
      </c>
      <c r="G181" s="26">
        <f t="shared" si="12"/>
        <v>-100</v>
      </c>
      <c r="H181" s="27"/>
      <c r="I181" s="220"/>
      <c r="J181" s="219"/>
      <c r="K181" s="219"/>
      <c r="L181" s="219"/>
      <c r="M181" s="219"/>
      <c r="N181" s="219"/>
      <c r="O181" s="219"/>
      <c r="P181" s="219"/>
    </row>
    <row r="182" spans="1:16" s="208" customFormat="1" x14ac:dyDescent="0.25">
      <c r="A182" s="56" t="s">
        <v>256</v>
      </c>
      <c r="B182" s="62" t="s">
        <v>257</v>
      </c>
      <c r="C182" s="58" t="s">
        <v>19</v>
      </c>
      <c r="D182" s="29">
        <v>474</v>
      </c>
      <c r="E182" s="29" t="s">
        <v>225</v>
      </c>
      <c r="F182" s="25">
        <f t="shared" si="10"/>
        <v>-474</v>
      </c>
      <c r="G182" s="26">
        <f t="shared" si="12"/>
        <v>-100</v>
      </c>
      <c r="H182" s="27"/>
      <c r="I182" s="220"/>
      <c r="J182" s="219"/>
      <c r="K182" s="219"/>
      <c r="L182" s="219"/>
      <c r="M182" s="219"/>
      <c r="N182" s="219"/>
      <c r="O182" s="219"/>
      <c r="P182" s="219"/>
    </row>
    <row r="183" spans="1:16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0"/>
        <v>0</v>
      </c>
      <c r="G183" s="26">
        <f t="shared" si="12"/>
        <v>0</v>
      </c>
      <c r="H183" s="27"/>
      <c r="I183" s="220"/>
      <c r="J183" s="219"/>
      <c r="K183" s="219"/>
      <c r="L183" s="219"/>
      <c r="M183" s="219"/>
      <c r="N183" s="219"/>
      <c r="O183" s="219"/>
      <c r="P183" s="219"/>
    </row>
    <row r="184" spans="1:16" s="208" customFormat="1" x14ac:dyDescent="0.25">
      <c r="A184" s="56" t="s">
        <v>260</v>
      </c>
      <c r="B184" s="57" t="s">
        <v>47</v>
      </c>
      <c r="C184" s="58" t="s">
        <v>19</v>
      </c>
      <c r="D184" s="29">
        <v>2873.8950368684045</v>
      </c>
      <c r="E184" s="29">
        <v>4113.9534061483437</v>
      </c>
      <c r="F184" s="29">
        <f t="shared" si="10"/>
        <v>1240.0583692799391</v>
      </c>
      <c r="G184" s="29">
        <f t="shared" si="12"/>
        <v>43.149048708166902</v>
      </c>
      <c r="H184" s="27"/>
      <c r="I184" s="220"/>
      <c r="J184" s="219"/>
      <c r="K184" s="219"/>
      <c r="L184" s="219"/>
      <c r="M184" s="219"/>
      <c r="N184" s="219"/>
      <c r="O184" s="219"/>
      <c r="P184" s="219"/>
    </row>
    <row r="185" spans="1:16" s="208" customFormat="1" x14ac:dyDescent="0.25">
      <c r="A185" s="56" t="s">
        <v>261</v>
      </c>
      <c r="B185" s="61" t="s">
        <v>262</v>
      </c>
      <c r="C185" s="58" t="s">
        <v>19</v>
      </c>
      <c r="D185" s="29">
        <v>77752.420252204931</v>
      </c>
      <c r="E185" s="29">
        <v>79500.939235632468</v>
      </c>
      <c r="F185" s="29">
        <f t="shared" si="10"/>
        <v>1748.518983427537</v>
      </c>
      <c r="G185" s="29">
        <f t="shared" si="12"/>
        <v>2.2488290110531342</v>
      </c>
      <c r="H185" s="27"/>
      <c r="I185" s="220"/>
      <c r="J185" s="219"/>
      <c r="K185" s="219"/>
      <c r="L185" s="219"/>
      <c r="M185" s="219"/>
      <c r="N185" s="219"/>
      <c r="O185" s="219"/>
      <c r="P185" s="219"/>
    </row>
    <row r="186" spans="1:16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8.9893943600000004</v>
      </c>
      <c r="F186" s="106">
        <f t="shared" si="10"/>
        <v>8.9893943600000004</v>
      </c>
      <c r="G186" s="106">
        <f t="shared" si="12"/>
        <v>0</v>
      </c>
      <c r="H186" s="27"/>
      <c r="I186" s="220"/>
      <c r="J186" s="219"/>
      <c r="K186" s="219"/>
      <c r="L186" s="219"/>
      <c r="M186" s="219"/>
      <c r="N186" s="219"/>
      <c r="O186" s="219"/>
      <c r="P186" s="219"/>
    </row>
    <row r="187" spans="1:16" s="208" customFormat="1" x14ac:dyDescent="0.25">
      <c r="A187" s="56" t="s">
        <v>265</v>
      </c>
      <c r="B187" s="59" t="s">
        <v>266</v>
      </c>
      <c r="C187" s="58" t="s">
        <v>19</v>
      </c>
      <c r="D187" s="29">
        <v>16466.929586485654</v>
      </c>
      <c r="E187" s="29">
        <v>16282.289024529997</v>
      </c>
      <c r="F187" s="29">
        <f t="shared" si="10"/>
        <v>-184.64056195565718</v>
      </c>
      <c r="G187" s="29">
        <f t="shared" si="12"/>
        <v>-1.121281055985027</v>
      </c>
      <c r="H187" s="27"/>
      <c r="I187" s="220"/>
      <c r="J187" s="219"/>
      <c r="K187" s="219"/>
      <c r="L187" s="219"/>
      <c r="M187" s="219"/>
      <c r="N187" s="219"/>
      <c r="O187" s="219"/>
      <c r="P187" s="219"/>
    </row>
    <row r="188" spans="1:16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0"/>
        <v>0</v>
      </c>
      <c r="G188" s="29">
        <f t="shared" si="12"/>
        <v>0</v>
      </c>
      <c r="H188" s="27"/>
      <c r="I188" s="220"/>
      <c r="J188" s="219"/>
      <c r="K188" s="219"/>
      <c r="L188" s="219"/>
      <c r="M188" s="219"/>
      <c r="N188" s="219"/>
      <c r="O188" s="219"/>
      <c r="P188" s="219"/>
    </row>
    <row r="189" spans="1:16" s="208" customFormat="1" x14ac:dyDescent="0.25">
      <c r="A189" s="56" t="s">
        <v>269</v>
      </c>
      <c r="B189" s="62" t="s">
        <v>270</v>
      </c>
      <c r="C189" s="58" t="s">
        <v>19</v>
      </c>
      <c r="D189" s="29">
        <v>571.10824144478659</v>
      </c>
      <c r="E189" s="29">
        <v>605.88171061000014</v>
      </c>
      <c r="F189" s="29">
        <f t="shared" si="10"/>
        <v>34.773469165213555</v>
      </c>
      <c r="G189" s="29">
        <f t="shared" si="12"/>
        <v>6.0887703313900383</v>
      </c>
      <c r="H189" s="27"/>
      <c r="I189" s="220"/>
      <c r="J189" s="219"/>
      <c r="K189" s="219"/>
      <c r="L189" s="219"/>
      <c r="M189" s="219"/>
      <c r="N189" s="219"/>
      <c r="O189" s="219"/>
      <c r="P189" s="219"/>
    </row>
    <row r="190" spans="1:16" s="208" customFormat="1" x14ac:dyDescent="0.25">
      <c r="A190" s="56" t="s">
        <v>271</v>
      </c>
      <c r="B190" s="62" t="s">
        <v>272</v>
      </c>
      <c r="C190" s="58" t="s">
        <v>19</v>
      </c>
      <c r="D190" s="29">
        <v>15895.821345040868</v>
      </c>
      <c r="E190" s="29">
        <v>15676.407313919997</v>
      </c>
      <c r="F190" s="29">
        <f t="shared" si="10"/>
        <v>-219.41403112087028</v>
      </c>
      <c r="G190" s="29">
        <f t="shared" si="12"/>
        <v>-1.3803252210639776</v>
      </c>
      <c r="H190" s="27"/>
      <c r="I190" s="220"/>
      <c r="J190" s="219"/>
      <c r="K190" s="219"/>
      <c r="L190" s="219"/>
      <c r="M190" s="219"/>
      <c r="N190" s="219"/>
      <c r="O190" s="219"/>
      <c r="P190" s="219"/>
    </row>
    <row r="191" spans="1:16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18167.330695405588</v>
      </c>
      <c r="E191" s="29">
        <v>18088.561671269999</v>
      </c>
      <c r="F191" s="29">
        <f t="shared" si="10"/>
        <v>-78.769024135588552</v>
      </c>
      <c r="G191" s="29">
        <f t="shared" si="12"/>
        <v>-0.43357511048945008</v>
      </c>
      <c r="H191" s="27"/>
      <c r="I191" s="220"/>
      <c r="J191" s="219"/>
      <c r="K191" s="219"/>
      <c r="L191" s="219"/>
      <c r="M191" s="219"/>
      <c r="N191" s="219"/>
      <c r="O191" s="219"/>
      <c r="P191" s="219"/>
    </row>
    <row r="192" spans="1:16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3230.0317634889393</v>
      </c>
      <c r="E192" s="29">
        <v>3235.8551802925404</v>
      </c>
      <c r="F192" s="29">
        <f t="shared" si="10"/>
        <v>5.8234168036010487</v>
      </c>
      <c r="G192" s="29">
        <f t="shared" si="12"/>
        <v>0.18028976895604421</v>
      </c>
      <c r="H192" s="27"/>
      <c r="I192" s="220"/>
      <c r="J192" s="219"/>
      <c r="K192" s="219"/>
      <c r="L192" s="219"/>
      <c r="M192" s="219"/>
      <c r="N192" s="219"/>
      <c r="O192" s="219"/>
      <c r="P192" s="219"/>
    </row>
    <row r="193" spans="1:16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0"/>
        <v>0</v>
      </c>
      <c r="G193" s="25">
        <f t="shared" si="12"/>
        <v>0</v>
      </c>
      <c r="H193" s="27"/>
      <c r="I193" s="220"/>
      <c r="J193" s="219"/>
      <c r="K193" s="219"/>
      <c r="L193" s="219"/>
      <c r="M193" s="219"/>
      <c r="N193" s="219"/>
      <c r="O193" s="219"/>
      <c r="P193" s="219"/>
    </row>
    <row r="194" spans="1:16" s="208" customFormat="1" x14ac:dyDescent="0.25">
      <c r="A194" s="56" t="s">
        <v>279</v>
      </c>
      <c r="B194" s="59" t="s">
        <v>280</v>
      </c>
      <c r="C194" s="58" t="s">
        <v>19</v>
      </c>
      <c r="D194" s="29">
        <v>15691.061774194586</v>
      </c>
      <c r="E194" s="29">
        <v>16303.431553232482</v>
      </c>
      <c r="F194" s="29">
        <f t="shared" si="10"/>
        <v>612.36977903789557</v>
      </c>
      <c r="G194" s="29">
        <f t="shared" si="12"/>
        <v>3.9026662940362313</v>
      </c>
      <c r="H194" s="27"/>
      <c r="I194" s="220"/>
      <c r="J194" s="219"/>
      <c r="K194" s="219"/>
      <c r="L194" s="219"/>
      <c r="M194" s="219"/>
      <c r="N194" s="219"/>
      <c r="O194" s="219"/>
      <c r="P194" s="219"/>
    </row>
    <row r="195" spans="1:16" s="208" customFormat="1" x14ac:dyDescent="0.25">
      <c r="A195" s="56" t="s">
        <v>281</v>
      </c>
      <c r="B195" s="59" t="s">
        <v>282</v>
      </c>
      <c r="C195" s="58" t="s">
        <v>19</v>
      </c>
      <c r="D195" s="29">
        <v>5059.2728596066436</v>
      </c>
      <c r="E195" s="29">
        <v>5237.2345814792134</v>
      </c>
      <c r="F195" s="29">
        <f t="shared" si="10"/>
        <v>177.9617218725698</v>
      </c>
      <c r="G195" s="29">
        <f t="shared" si="12"/>
        <v>3.5175355591792736</v>
      </c>
      <c r="H195" s="27"/>
      <c r="I195" s="220"/>
      <c r="J195" s="219"/>
      <c r="K195" s="219"/>
      <c r="L195" s="219"/>
      <c r="M195" s="219"/>
      <c r="N195" s="219"/>
      <c r="O195" s="219"/>
      <c r="P195" s="219"/>
    </row>
    <row r="196" spans="1:16" s="208" customFormat="1" x14ac:dyDescent="0.25">
      <c r="A196" s="56" t="s">
        <v>283</v>
      </c>
      <c r="B196" s="59" t="s">
        <v>284</v>
      </c>
      <c r="C196" s="58" t="s">
        <v>19</v>
      </c>
      <c r="D196" s="29">
        <v>5679.8400424023084</v>
      </c>
      <c r="E196" s="29">
        <v>6090.9099588200006</v>
      </c>
      <c r="F196" s="29">
        <f t="shared" si="10"/>
        <v>411.06991641769218</v>
      </c>
      <c r="G196" s="29">
        <f t="shared" si="12"/>
        <v>7.2373502307967934</v>
      </c>
      <c r="H196" s="27"/>
      <c r="I196" s="220"/>
      <c r="J196" s="219"/>
      <c r="K196" s="219"/>
      <c r="L196" s="219"/>
      <c r="M196" s="219"/>
      <c r="N196" s="219"/>
      <c r="O196" s="219"/>
      <c r="P196" s="219"/>
    </row>
    <row r="197" spans="1:16" s="208" customFormat="1" x14ac:dyDescent="0.25">
      <c r="A197" s="56" t="s">
        <v>285</v>
      </c>
      <c r="B197" s="62" t="s">
        <v>286</v>
      </c>
      <c r="C197" s="58" t="s">
        <v>19</v>
      </c>
      <c r="D197" s="29">
        <v>275.81139280671692</v>
      </c>
      <c r="E197" s="29">
        <v>491.03665100000001</v>
      </c>
      <c r="F197" s="29">
        <f t="shared" si="10"/>
        <v>215.22525819328308</v>
      </c>
      <c r="G197" s="29">
        <f t="shared" si="12"/>
        <v>78.033490931286011</v>
      </c>
      <c r="H197" s="27"/>
      <c r="I197" s="220"/>
      <c r="J197" s="219"/>
      <c r="K197" s="219"/>
      <c r="L197" s="219"/>
      <c r="M197" s="219"/>
      <c r="N197" s="219"/>
      <c r="O197" s="219"/>
      <c r="P197" s="219"/>
    </row>
    <row r="198" spans="1:16" s="208" customFormat="1" x14ac:dyDescent="0.25">
      <c r="A198" s="56" t="s">
        <v>287</v>
      </c>
      <c r="B198" s="59" t="s">
        <v>288</v>
      </c>
      <c r="C198" s="58" t="s">
        <v>19</v>
      </c>
      <c r="D198" s="29">
        <v>3724.4052142114178</v>
      </c>
      <c r="E198" s="29">
        <v>4011.6814733700003</v>
      </c>
      <c r="F198" s="29">
        <f t="shared" si="10"/>
        <v>287.27625915858243</v>
      </c>
      <c r="G198" s="29">
        <f t="shared" si="12"/>
        <v>7.7133459609176418</v>
      </c>
      <c r="H198" s="27"/>
      <c r="I198" s="220"/>
      <c r="J198" s="219"/>
      <c r="K198" s="219"/>
      <c r="L198" s="219"/>
      <c r="M198" s="219"/>
      <c r="N198" s="219"/>
      <c r="O198" s="219"/>
      <c r="P198" s="219"/>
    </row>
    <row r="199" spans="1:16" s="208" customFormat="1" x14ac:dyDescent="0.25">
      <c r="A199" s="56" t="s">
        <v>289</v>
      </c>
      <c r="B199" s="59" t="s">
        <v>290</v>
      </c>
      <c r="C199" s="58" t="s">
        <v>19</v>
      </c>
      <c r="D199" s="29">
        <v>1397.7960095485321</v>
      </c>
      <c r="E199" s="29">
        <v>1485.8275835999998</v>
      </c>
      <c r="F199" s="29">
        <f t="shared" si="10"/>
        <v>88.031574051467715</v>
      </c>
      <c r="G199" s="29">
        <f t="shared" si="12"/>
        <v>6.2978842012791718</v>
      </c>
      <c r="H199" s="27"/>
      <c r="I199" s="220"/>
      <c r="J199" s="219"/>
      <c r="K199" s="219"/>
      <c r="L199" s="219"/>
      <c r="M199" s="219"/>
      <c r="N199" s="219"/>
      <c r="O199" s="219"/>
      <c r="P199" s="219"/>
    </row>
    <row r="200" spans="1:16" s="208" customFormat="1" x14ac:dyDescent="0.25">
      <c r="A200" s="56" t="s">
        <v>291</v>
      </c>
      <c r="B200" s="59" t="s">
        <v>292</v>
      </c>
      <c r="C200" s="58" t="s">
        <v>19</v>
      </c>
      <c r="D200" s="29">
        <v>587.71928899768</v>
      </c>
      <c r="E200" s="29">
        <v>491.82973645999999</v>
      </c>
      <c r="F200" s="29">
        <f t="shared" si="10"/>
        <v>-95.889552537680004</v>
      </c>
      <c r="G200" s="29">
        <f t="shared" si="12"/>
        <v>-16.315536061648391</v>
      </c>
      <c r="H200" s="27"/>
      <c r="I200" s="220"/>
      <c r="J200" s="219"/>
      <c r="K200" s="219"/>
      <c r="L200" s="219"/>
      <c r="M200" s="219"/>
      <c r="N200" s="219"/>
      <c r="O200" s="219"/>
      <c r="P200" s="219"/>
    </row>
    <row r="201" spans="1:16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3511.1347781131349</v>
      </c>
      <c r="E201" s="29">
        <v>4007.4366326300005</v>
      </c>
      <c r="F201" s="29">
        <f t="shared" si="10"/>
        <v>496.30185451686566</v>
      </c>
      <c r="G201" s="29">
        <f t="shared" si="12"/>
        <v>14.135084121822736</v>
      </c>
      <c r="H201" s="27"/>
      <c r="I201" s="220"/>
      <c r="J201" s="219"/>
      <c r="K201" s="219"/>
      <c r="L201" s="219"/>
      <c r="M201" s="219"/>
      <c r="N201" s="219"/>
      <c r="O201" s="219"/>
      <c r="P201" s="219"/>
    </row>
    <row r="202" spans="1:16" s="208" customFormat="1" x14ac:dyDescent="0.25">
      <c r="A202" s="56" t="s">
        <v>295</v>
      </c>
      <c r="B202" s="59" t="s">
        <v>296</v>
      </c>
      <c r="C202" s="58" t="s">
        <v>19</v>
      </c>
      <c r="D202" s="29">
        <v>4236.8982397504424</v>
      </c>
      <c r="E202" s="29">
        <v>4256.8924455882388</v>
      </c>
      <c r="F202" s="29">
        <f t="shared" si="10"/>
        <v>19.994205837796471</v>
      </c>
      <c r="G202" s="29">
        <f t="shared" si="12"/>
        <v>0.47190668046287915</v>
      </c>
      <c r="H202" s="27"/>
      <c r="I202" s="220"/>
      <c r="J202" s="219"/>
      <c r="K202" s="219"/>
      <c r="L202" s="219"/>
      <c r="M202" s="219"/>
      <c r="N202" s="219"/>
      <c r="O202" s="219"/>
      <c r="P202" s="219"/>
    </row>
    <row r="203" spans="1:16" s="208" customFormat="1" x14ac:dyDescent="0.25">
      <c r="A203" s="56" t="s">
        <v>297</v>
      </c>
      <c r="B203" s="61" t="s">
        <v>298</v>
      </c>
      <c r="C203" s="58" t="s">
        <v>19</v>
      </c>
      <c r="D203" s="29">
        <v>87.601379593296002</v>
      </c>
      <c r="E203" s="29">
        <v>189.29623998999998</v>
      </c>
      <c r="F203" s="29">
        <f t="shared" si="10"/>
        <v>101.69486039670397</v>
      </c>
      <c r="G203" s="29">
        <f t="shared" si="12"/>
        <v>116.08819503624179</v>
      </c>
      <c r="H203" s="27"/>
      <c r="I203" s="220"/>
      <c r="J203" s="219"/>
      <c r="K203" s="219"/>
      <c r="L203" s="219"/>
      <c r="M203" s="219"/>
      <c r="N203" s="219"/>
      <c r="O203" s="219"/>
      <c r="P203" s="219"/>
    </row>
    <row r="204" spans="1:16" s="208" customFormat="1" x14ac:dyDescent="0.25">
      <c r="A204" s="56" t="s">
        <v>299</v>
      </c>
      <c r="B204" s="59" t="s">
        <v>300</v>
      </c>
      <c r="C204" s="58" t="s">
        <v>19</v>
      </c>
      <c r="D204" s="29">
        <v>17.776660029999999</v>
      </c>
      <c r="E204" s="29">
        <v>172.67893620999999</v>
      </c>
      <c r="F204" s="29">
        <f t="shared" si="10"/>
        <v>154.90227618</v>
      </c>
      <c r="G204" s="29">
        <f t="shared" si="12"/>
        <v>871.38009006520906</v>
      </c>
      <c r="H204" s="27"/>
      <c r="I204" s="220"/>
      <c r="J204" s="219"/>
      <c r="K204" s="219"/>
      <c r="L204" s="219"/>
      <c r="M204" s="219"/>
      <c r="N204" s="219"/>
      <c r="O204" s="219"/>
      <c r="P204" s="219"/>
    </row>
    <row r="205" spans="1:16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0"/>
        <v>0</v>
      </c>
      <c r="G205" s="25">
        <f t="shared" si="12"/>
        <v>0</v>
      </c>
      <c r="H205" s="27"/>
      <c r="I205" s="220"/>
      <c r="J205" s="219"/>
      <c r="K205" s="219"/>
      <c r="L205" s="219"/>
      <c r="M205" s="219"/>
      <c r="N205" s="219"/>
      <c r="O205" s="219"/>
      <c r="P205" s="219"/>
    </row>
    <row r="206" spans="1:16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0"/>
        <v>0</v>
      </c>
      <c r="G206" s="25">
        <f t="shared" si="12"/>
        <v>0</v>
      </c>
      <c r="H206" s="27"/>
      <c r="I206" s="220"/>
      <c r="J206" s="219"/>
      <c r="K206" s="219"/>
      <c r="L206" s="219"/>
      <c r="M206" s="219"/>
      <c r="N206" s="219"/>
      <c r="O206" s="219"/>
      <c r="P206" s="219"/>
    </row>
    <row r="207" spans="1:16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0"/>
        <v>0</v>
      </c>
      <c r="G207" s="25">
        <f t="shared" si="12"/>
        <v>0</v>
      </c>
      <c r="H207" s="27"/>
      <c r="I207" s="220"/>
      <c r="J207" s="219"/>
      <c r="K207" s="219"/>
      <c r="L207" s="219"/>
      <c r="M207" s="219"/>
      <c r="N207" s="219"/>
      <c r="O207" s="219"/>
      <c r="P207" s="219"/>
    </row>
    <row r="208" spans="1:16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0"/>
        <v>0</v>
      </c>
      <c r="G208" s="25">
        <f t="shared" si="12"/>
        <v>0</v>
      </c>
      <c r="H208" s="27"/>
      <c r="I208" s="220"/>
      <c r="J208" s="219"/>
      <c r="K208" s="219"/>
      <c r="L208" s="219"/>
      <c r="M208" s="219"/>
      <c r="N208" s="219"/>
      <c r="O208" s="219"/>
      <c r="P208" s="219"/>
    </row>
    <row r="209" spans="1:16" s="208" customFormat="1" x14ac:dyDescent="0.25">
      <c r="A209" s="56" t="s">
        <v>309</v>
      </c>
      <c r="B209" s="59" t="s">
        <v>310</v>
      </c>
      <c r="C209" s="58" t="s">
        <v>19</v>
      </c>
      <c r="D209" s="29">
        <v>69.824719563296</v>
      </c>
      <c r="E209" s="29">
        <v>16.617303779999993</v>
      </c>
      <c r="F209" s="29">
        <f t="shared" si="10"/>
        <v>-53.207415783296007</v>
      </c>
      <c r="G209" s="29">
        <f t="shared" si="12"/>
        <v>-76.201402764050584</v>
      </c>
      <c r="H209" s="27"/>
      <c r="I209" s="220"/>
      <c r="J209" s="219"/>
      <c r="K209" s="219"/>
      <c r="L209" s="219"/>
      <c r="M209" s="219"/>
      <c r="N209" s="219"/>
      <c r="O209" s="219"/>
      <c r="P209" s="219"/>
    </row>
    <row r="210" spans="1:16" s="208" customFormat="1" x14ac:dyDescent="0.25">
      <c r="A210" s="56" t="s">
        <v>311</v>
      </c>
      <c r="B210" s="61" t="s">
        <v>312</v>
      </c>
      <c r="C210" s="58" t="s">
        <v>19</v>
      </c>
      <c r="D210" s="29">
        <v>12829.142877442595</v>
      </c>
      <c r="E210" s="29">
        <v>13518.268330671919</v>
      </c>
      <c r="F210" s="29">
        <f t="shared" si="10"/>
        <v>689.12545322932419</v>
      </c>
      <c r="G210" s="29">
        <f t="shared" si="12"/>
        <v>5.3715626976219077</v>
      </c>
      <c r="H210" s="27"/>
      <c r="I210" s="220"/>
      <c r="J210" s="219"/>
      <c r="K210" s="219"/>
      <c r="L210" s="219"/>
      <c r="M210" s="219"/>
      <c r="N210" s="219"/>
      <c r="O210" s="219"/>
      <c r="P210" s="219"/>
    </row>
    <row r="211" spans="1:16" s="208" customFormat="1" x14ac:dyDescent="0.25">
      <c r="A211" s="56" t="s">
        <v>313</v>
      </c>
      <c r="B211" s="59" t="s">
        <v>314</v>
      </c>
      <c r="C211" s="58" t="s">
        <v>19</v>
      </c>
      <c r="D211" s="29">
        <v>12372.654352295729</v>
      </c>
      <c r="E211" s="29">
        <v>13206.918196961919</v>
      </c>
      <c r="F211" s="29">
        <f t="shared" si="10"/>
        <v>834.26384466618947</v>
      </c>
      <c r="G211" s="29">
        <f t="shared" si="12"/>
        <v>6.7428040977431243</v>
      </c>
      <c r="H211" s="27"/>
      <c r="I211" s="220"/>
      <c r="J211" s="219"/>
      <c r="K211" s="219"/>
      <c r="L211" s="219"/>
      <c r="M211" s="219"/>
      <c r="N211" s="219"/>
      <c r="O211" s="219"/>
      <c r="P211" s="219"/>
    </row>
    <row r="212" spans="1:16" s="208" customFormat="1" x14ac:dyDescent="0.25">
      <c r="A212" s="56" t="s">
        <v>315</v>
      </c>
      <c r="B212" s="62" t="s">
        <v>316</v>
      </c>
      <c r="C212" s="58" t="s">
        <v>19</v>
      </c>
      <c r="D212" s="29">
        <v>68.681165559999997</v>
      </c>
      <c r="E212" s="29">
        <v>0</v>
      </c>
      <c r="F212" s="29">
        <f t="shared" si="10"/>
        <v>-68.681165559999997</v>
      </c>
      <c r="G212" s="29">
        <f t="shared" si="12"/>
        <v>-100</v>
      </c>
      <c r="H212" s="27"/>
      <c r="I212" s="220"/>
      <c r="J212" s="219"/>
      <c r="K212" s="219"/>
      <c r="L212" s="219"/>
      <c r="M212" s="219"/>
      <c r="N212" s="219"/>
      <c r="O212" s="219"/>
      <c r="P212" s="219"/>
    </row>
    <row r="213" spans="1:16" s="208" customFormat="1" x14ac:dyDescent="0.25">
      <c r="A213" s="56" t="s">
        <v>317</v>
      </c>
      <c r="B213" s="62" t="s">
        <v>318</v>
      </c>
      <c r="C213" s="58" t="s">
        <v>19</v>
      </c>
      <c r="D213" s="29">
        <v>6827.5539552493601</v>
      </c>
      <c r="E213" s="29">
        <v>6598.2472697400008</v>
      </c>
      <c r="F213" s="29">
        <f t="shared" si="10"/>
        <v>-229.30668550935934</v>
      </c>
      <c r="G213" s="29">
        <f t="shared" si="12"/>
        <v>-3.3585481273722788</v>
      </c>
      <c r="H213" s="27"/>
      <c r="I213" s="220"/>
      <c r="J213" s="219"/>
      <c r="K213" s="219"/>
      <c r="L213" s="219"/>
      <c r="M213" s="219"/>
      <c r="N213" s="219"/>
      <c r="O213" s="219"/>
      <c r="P213" s="219"/>
    </row>
    <row r="214" spans="1:16" s="208" customFormat="1" x14ac:dyDescent="0.25">
      <c r="A214" s="56" t="s">
        <v>319</v>
      </c>
      <c r="B214" s="62" t="s">
        <v>320</v>
      </c>
      <c r="C214" s="58" t="s">
        <v>19</v>
      </c>
      <c r="D214" s="29">
        <v>63.414170862799963</v>
      </c>
      <c r="E214" s="29">
        <v>67.799369930000012</v>
      </c>
      <c r="F214" s="29">
        <f t="shared" si="10"/>
        <v>4.3851990672000483</v>
      </c>
      <c r="G214" s="29">
        <f t="shared" si="12"/>
        <v>6.9151721256242027</v>
      </c>
      <c r="H214" s="27"/>
      <c r="I214" s="220"/>
      <c r="J214" s="219"/>
      <c r="K214" s="219"/>
      <c r="L214" s="219"/>
      <c r="M214" s="219"/>
      <c r="N214" s="219"/>
      <c r="O214" s="219"/>
      <c r="P214" s="219"/>
    </row>
    <row r="215" spans="1:16" s="208" customFormat="1" x14ac:dyDescent="0.25">
      <c r="A215" s="56" t="s">
        <v>321</v>
      </c>
      <c r="B215" s="62" t="s">
        <v>322</v>
      </c>
      <c r="C215" s="58" t="s">
        <v>19</v>
      </c>
      <c r="D215" s="29">
        <v>3838.9700097072173</v>
      </c>
      <c r="E215" s="29">
        <v>4829.96069713</v>
      </c>
      <c r="F215" s="29">
        <f t="shared" si="10"/>
        <v>990.99068742278268</v>
      </c>
      <c r="G215" s="29">
        <f t="shared" si="12"/>
        <v>25.813973146884823</v>
      </c>
      <c r="H215" s="27"/>
      <c r="I215" s="220"/>
      <c r="J215" s="219"/>
      <c r="K215" s="219"/>
      <c r="L215" s="219"/>
      <c r="M215" s="219"/>
      <c r="N215" s="219"/>
      <c r="O215" s="219"/>
      <c r="P215" s="219"/>
    </row>
    <row r="216" spans="1:16" s="208" customFormat="1" x14ac:dyDescent="0.25">
      <c r="A216" s="56" t="s">
        <v>323</v>
      </c>
      <c r="B216" s="62" t="s">
        <v>324</v>
      </c>
      <c r="C216" s="58" t="s">
        <v>19</v>
      </c>
      <c r="D216" s="29">
        <v>26.815691709999999</v>
      </c>
      <c r="E216" s="29">
        <v>52.913825400000007</v>
      </c>
      <c r="F216" s="29">
        <f t="shared" ref="F216:F272" si="13">+SUM(E216)-SUM(D216)</f>
        <v>26.098133690000008</v>
      </c>
      <c r="G216" s="29">
        <f t="shared" si="12"/>
        <v>97.324111465182156</v>
      </c>
      <c r="H216" s="27"/>
      <c r="I216" s="220"/>
      <c r="J216" s="219"/>
      <c r="K216" s="219"/>
      <c r="L216" s="219"/>
      <c r="M216" s="219"/>
      <c r="N216" s="219"/>
      <c r="O216" s="219"/>
      <c r="P216" s="219"/>
    </row>
    <row r="217" spans="1:16" s="208" customFormat="1" x14ac:dyDescent="0.25">
      <c r="A217" s="56" t="s">
        <v>325</v>
      </c>
      <c r="B217" s="62" t="s">
        <v>326</v>
      </c>
      <c r="C217" s="58" t="s">
        <v>19</v>
      </c>
      <c r="D217" s="29">
        <v>1547.2193592063504</v>
      </c>
      <c r="E217" s="29">
        <v>1657.997034761916</v>
      </c>
      <c r="F217" s="29">
        <f t="shared" si="13"/>
        <v>110.77767555556557</v>
      </c>
      <c r="G217" s="29">
        <f t="shared" si="12"/>
        <v>7.159791201965648</v>
      </c>
      <c r="H217" s="27"/>
      <c r="I217" s="220"/>
      <c r="J217" s="219"/>
      <c r="K217" s="219"/>
      <c r="L217" s="219"/>
      <c r="M217" s="219"/>
      <c r="N217" s="219"/>
      <c r="O217" s="219"/>
      <c r="P217" s="219"/>
    </row>
    <row r="218" spans="1:16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3"/>
        <v>0</v>
      </c>
      <c r="G218" s="29">
        <f t="shared" si="12"/>
        <v>0</v>
      </c>
      <c r="H218" s="27"/>
      <c r="I218" s="220"/>
      <c r="J218" s="219"/>
      <c r="K218" s="219"/>
      <c r="L218" s="219"/>
      <c r="M218" s="219"/>
      <c r="N218" s="219"/>
      <c r="O218" s="219"/>
      <c r="P218" s="219"/>
    </row>
    <row r="219" spans="1:16" s="208" customFormat="1" x14ac:dyDescent="0.25">
      <c r="A219" s="56" t="s">
        <v>329</v>
      </c>
      <c r="B219" s="59" t="s">
        <v>330</v>
      </c>
      <c r="C219" s="58" t="s">
        <v>19</v>
      </c>
      <c r="D219" s="29">
        <v>456.48852514686604</v>
      </c>
      <c r="E219" s="29">
        <v>311.35013370999997</v>
      </c>
      <c r="F219" s="29">
        <f t="shared" si="13"/>
        <v>-145.13839143686607</v>
      </c>
      <c r="G219" s="29">
        <f t="shared" si="12"/>
        <v>-31.794532270043526</v>
      </c>
      <c r="H219" s="27"/>
      <c r="I219" s="220"/>
      <c r="J219" s="219"/>
      <c r="K219" s="219"/>
      <c r="L219" s="219"/>
      <c r="M219" s="219"/>
      <c r="N219" s="219"/>
      <c r="O219" s="219"/>
      <c r="P219" s="219"/>
    </row>
    <row r="220" spans="1:16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2"/>
        <v>0</v>
      </c>
      <c r="H220" s="27"/>
      <c r="I220" s="220"/>
      <c r="J220" s="219"/>
      <c r="K220" s="219"/>
      <c r="L220" s="219"/>
      <c r="M220" s="219"/>
      <c r="N220" s="219"/>
      <c r="O220" s="219"/>
      <c r="P220" s="219"/>
    </row>
    <row r="221" spans="1:16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179.09976573686575</v>
      </c>
      <c r="E221" s="29">
        <v>265.88021651999998</v>
      </c>
      <c r="F221" s="29">
        <f t="shared" si="13"/>
        <v>86.780450783134228</v>
      </c>
      <c r="G221" s="29">
        <f t="shared" si="12"/>
        <v>48.453693072179945</v>
      </c>
      <c r="H221" s="27"/>
      <c r="I221" s="220"/>
      <c r="J221" s="219"/>
      <c r="K221" s="219"/>
      <c r="L221" s="219"/>
      <c r="M221" s="219"/>
      <c r="N221" s="219"/>
      <c r="O221" s="219"/>
      <c r="P221" s="219"/>
    </row>
    <row r="222" spans="1:16" s="208" customFormat="1" x14ac:dyDescent="0.25">
      <c r="A222" s="56" t="s">
        <v>334</v>
      </c>
      <c r="B222" s="61" t="s">
        <v>335</v>
      </c>
      <c r="C222" s="58" t="s">
        <v>19</v>
      </c>
      <c r="D222" s="29">
        <v>35335.686153839997</v>
      </c>
      <c r="E222" s="29">
        <v>169007.3248526</v>
      </c>
      <c r="F222" s="29">
        <f t="shared" si="13"/>
        <v>133671.63869876001</v>
      </c>
      <c r="G222" s="29">
        <f t="shared" si="12"/>
        <v>378.29076847920118</v>
      </c>
      <c r="H222" s="27"/>
      <c r="I222" s="220"/>
      <c r="J222" s="219"/>
      <c r="K222" s="219"/>
      <c r="L222" s="219"/>
      <c r="M222" s="219"/>
      <c r="N222" s="219"/>
      <c r="O222" s="219"/>
      <c r="P222" s="219"/>
    </row>
    <row r="223" spans="1:16" s="208" customFormat="1" x14ac:dyDescent="0.25">
      <c r="A223" s="56" t="s">
        <v>336</v>
      </c>
      <c r="B223" s="59" t="s">
        <v>337</v>
      </c>
      <c r="C223" s="58" t="s">
        <v>19</v>
      </c>
      <c r="D223" s="29">
        <v>32.499999999999993</v>
      </c>
      <c r="E223" s="29">
        <v>201.72503083999999</v>
      </c>
      <c r="F223" s="29">
        <f t="shared" si="13"/>
        <v>169.22503083999999</v>
      </c>
      <c r="G223" s="29">
        <f t="shared" si="12"/>
        <v>520.69240258461548</v>
      </c>
      <c r="H223" s="27"/>
      <c r="I223" s="220"/>
      <c r="J223" s="219"/>
      <c r="K223" s="219"/>
      <c r="L223" s="219"/>
      <c r="M223" s="219"/>
      <c r="N223" s="219"/>
      <c r="O223" s="219"/>
      <c r="P223" s="219"/>
    </row>
    <row r="224" spans="1:16" s="208" customFormat="1" x14ac:dyDescent="0.25">
      <c r="A224" s="56" t="s">
        <v>338</v>
      </c>
      <c r="B224" s="59" t="s">
        <v>339</v>
      </c>
      <c r="C224" s="58" t="s">
        <v>19</v>
      </c>
      <c r="D224" s="29">
        <v>35301.98615384</v>
      </c>
      <c r="E224" s="29">
        <v>47630.675162869993</v>
      </c>
      <c r="F224" s="29">
        <f t="shared" si="13"/>
        <v>12328.689009029993</v>
      </c>
      <c r="G224" s="29">
        <f t="shared" si="12"/>
        <v>34.923499644761293</v>
      </c>
      <c r="H224" s="27"/>
      <c r="I224" s="220"/>
      <c r="J224" s="219"/>
      <c r="K224" s="219"/>
      <c r="L224" s="219"/>
      <c r="M224" s="219"/>
      <c r="N224" s="219"/>
      <c r="O224" s="219"/>
      <c r="P224" s="219"/>
    </row>
    <row r="225" spans="1:16" s="208" customFormat="1" x14ac:dyDescent="0.25">
      <c r="A225" s="56" t="s">
        <v>340</v>
      </c>
      <c r="B225" s="62" t="s">
        <v>341</v>
      </c>
      <c r="C225" s="58" t="s">
        <v>19</v>
      </c>
      <c r="D225" s="29">
        <v>2970.0770000000016</v>
      </c>
      <c r="E225" s="29">
        <v>2928.5445612000058</v>
      </c>
      <c r="F225" s="29">
        <f t="shared" si="13"/>
        <v>-41.532438799995816</v>
      </c>
      <c r="G225" s="29">
        <f t="shared" si="12"/>
        <v>-1.3983623589555354</v>
      </c>
      <c r="H225" s="27"/>
      <c r="I225" s="220"/>
      <c r="J225" s="219"/>
      <c r="K225" s="219"/>
      <c r="L225" s="219"/>
      <c r="M225" s="219"/>
      <c r="N225" s="219"/>
      <c r="O225" s="219"/>
      <c r="P225" s="219"/>
    </row>
    <row r="226" spans="1:16" s="208" customFormat="1" x14ac:dyDescent="0.25">
      <c r="A226" s="56" t="s">
        <v>342</v>
      </c>
      <c r="B226" s="62" t="s">
        <v>343</v>
      </c>
      <c r="C226" s="58" t="s">
        <v>19</v>
      </c>
      <c r="D226" s="29">
        <v>4214.5263236499995</v>
      </c>
      <c r="E226" s="29">
        <v>3192.0226435500008</v>
      </c>
      <c r="F226" s="29">
        <f t="shared" si="13"/>
        <v>-1022.5036800999987</v>
      </c>
      <c r="G226" s="29">
        <f t="shared" si="12"/>
        <v>-24.261414013768864</v>
      </c>
      <c r="H226" s="27"/>
      <c r="I226" s="220"/>
      <c r="J226" s="219"/>
      <c r="K226" s="219"/>
      <c r="L226" s="219"/>
      <c r="M226" s="219"/>
      <c r="N226" s="219"/>
      <c r="O226" s="219"/>
      <c r="P226" s="219"/>
    </row>
    <row r="227" spans="1:16" s="208" customFormat="1" x14ac:dyDescent="0.25">
      <c r="A227" s="56" t="s">
        <v>344</v>
      </c>
      <c r="B227" s="62" t="s">
        <v>345</v>
      </c>
      <c r="C227" s="58" t="s">
        <v>19</v>
      </c>
      <c r="D227" s="29">
        <v>28117.382830189999</v>
      </c>
      <c r="E227" s="29">
        <v>41510.107958119988</v>
      </c>
      <c r="F227" s="29">
        <f t="shared" si="13"/>
        <v>13392.725127929989</v>
      </c>
      <c r="G227" s="29">
        <f t="shared" si="12"/>
        <v>47.631478394746061</v>
      </c>
      <c r="H227" s="27"/>
      <c r="I227" s="220"/>
      <c r="J227" s="219"/>
      <c r="K227" s="219"/>
      <c r="L227" s="219"/>
      <c r="M227" s="219"/>
      <c r="N227" s="219"/>
      <c r="O227" s="219"/>
      <c r="P227" s="219"/>
    </row>
    <row r="228" spans="1:16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3"/>
        <v>0</v>
      </c>
      <c r="G228" s="29">
        <f t="shared" si="12"/>
        <v>0</v>
      </c>
      <c r="H228" s="27"/>
      <c r="I228" s="220"/>
      <c r="J228" s="219"/>
      <c r="K228" s="219"/>
      <c r="L228" s="219"/>
      <c r="M228" s="219"/>
      <c r="N228" s="219"/>
      <c r="O228" s="219"/>
      <c r="P228" s="219"/>
    </row>
    <row r="229" spans="1:16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3"/>
        <v>0</v>
      </c>
      <c r="G229" s="29">
        <f t="shared" si="12"/>
        <v>0</v>
      </c>
      <c r="H229" s="27"/>
      <c r="I229" s="220"/>
      <c r="J229" s="219"/>
      <c r="K229" s="219"/>
      <c r="L229" s="219"/>
      <c r="M229" s="219"/>
      <c r="N229" s="219"/>
      <c r="O229" s="219"/>
      <c r="P229" s="219"/>
    </row>
    <row r="230" spans="1:16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3"/>
        <v>0</v>
      </c>
      <c r="G230" s="29">
        <f t="shared" si="12"/>
        <v>0</v>
      </c>
      <c r="H230" s="27"/>
      <c r="I230" s="220"/>
      <c r="J230" s="219"/>
      <c r="K230" s="219"/>
      <c r="L230" s="219"/>
      <c r="M230" s="219"/>
      <c r="N230" s="219"/>
      <c r="O230" s="219"/>
      <c r="P230" s="219"/>
    </row>
    <row r="231" spans="1:16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3"/>
        <v>0</v>
      </c>
      <c r="G231" s="29">
        <f t="shared" ref="G231:G252" si="14">IFERROR(F231/D231*100,0)</f>
        <v>0</v>
      </c>
      <c r="H231" s="27"/>
      <c r="I231" s="220"/>
      <c r="J231" s="219"/>
      <c r="K231" s="219"/>
      <c r="L231" s="219"/>
      <c r="M231" s="219"/>
      <c r="N231" s="219"/>
      <c r="O231" s="219"/>
      <c r="P231" s="219"/>
    </row>
    <row r="232" spans="1:16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3"/>
        <v>0</v>
      </c>
      <c r="G232" s="29">
        <f t="shared" si="14"/>
        <v>0</v>
      </c>
      <c r="H232" s="27"/>
      <c r="I232" s="220"/>
      <c r="J232" s="219"/>
      <c r="K232" s="219"/>
      <c r="L232" s="219"/>
      <c r="M232" s="219"/>
      <c r="N232" s="219"/>
      <c r="O232" s="219"/>
      <c r="P232" s="219"/>
    </row>
    <row r="233" spans="1:16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3"/>
        <v>0</v>
      </c>
      <c r="G233" s="25">
        <f t="shared" si="14"/>
        <v>0</v>
      </c>
      <c r="H233" s="27"/>
      <c r="I233" s="220"/>
      <c r="J233" s="219"/>
      <c r="K233" s="219"/>
      <c r="L233" s="219"/>
      <c r="M233" s="219"/>
      <c r="N233" s="219"/>
      <c r="O233" s="219"/>
      <c r="P233" s="219"/>
    </row>
    <row r="234" spans="1:16" s="208" customFormat="1" x14ac:dyDescent="0.25">
      <c r="A234" s="56" t="s">
        <v>358</v>
      </c>
      <c r="B234" s="59" t="s">
        <v>359</v>
      </c>
      <c r="C234" s="58" t="s">
        <v>19</v>
      </c>
      <c r="D234" s="29">
        <v>1.1999999999998181</v>
      </c>
      <c r="E234" s="29">
        <v>121174.92465889</v>
      </c>
      <c r="F234" s="29">
        <f t="shared" si="13"/>
        <v>121173.72465889</v>
      </c>
      <c r="G234" s="29">
        <f t="shared" si="14"/>
        <v>10097810.388242364</v>
      </c>
      <c r="H234" s="27"/>
      <c r="I234" s="220"/>
      <c r="J234" s="219"/>
      <c r="K234" s="219"/>
      <c r="L234" s="219"/>
      <c r="M234" s="219"/>
      <c r="N234" s="219"/>
      <c r="O234" s="219"/>
      <c r="P234" s="219"/>
    </row>
    <row r="235" spans="1:16" s="208" customFormat="1" x14ac:dyDescent="0.25">
      <c r="A235" s="56" t="s">
        <v>360</v>
      </c>
      <c r="B235" s="61" t="s">
        <v>361</v>
      </c>
      <c r="C235" s="58" t="s">
        <v>19</v>
      </c>
      <c r="D235" s="29">
        <v>31173.163129419998</v>
      </c>
      <c r="E235" s="29">
        <v>166514.66320519563</v>
      </c>
      <c r="F235" s="29">
        <f t="shared" si="13"/>
        <v>135341.50007577564</v>
      </c>
      <c r="G235" s="29">
        <f t="shared" si="14"/>
        <v>434.1603048554469</v>
      </c>
      <c r="H235" s="27"/>
      <c r="I235" s="220"/>
      <c r="J235" s="219"/>
      <c r="K235" s="219"/>
      <c r="L235" s="219"/>
      <c r="M235" s="219"/>
      <c r="N235" s="219"/>
      <c r="O235" s="219"/>
      <c r="P235" s="219"/>
    </row>
    <row r="236" spans="1:16" s="208" customFormat="1" x14ac:dyDescent="0.25">
      <c r="A236" s="56" t="s">
        <v>362</v>
      </c>
      <c r="B236" s="59" t="s">
        <v>363</v>
      </c>
      <c r="C236" s="58" t="s">
        <v>19</v>
      </c>
      <c r="D236" s="29">
        <v>31172.563129419999</v>
      </c>
      <c r="E236" s="29">
        <v>44878.880593569993</v>
      </c>
      <c r="F236" s="29">
        <f t="shared" si="13"/>
        <v>13706.317464149994</v>
      </c>
      <c r="G236" s="29">
        <f t="shared" si="14"/>
        <v>43.969170604435362</v>
      </c>
      <c r="H236" s="27"/>
      <c r="I236" s="220"/>
      <c r="J236" s="219"/>
      <c r="K236" s="219"/>
      <c r="L236" s="219"/>
      <c r="M236" s="219"/>
      <c r="N236" s="219"/>
      <c r="O236" s="219"/>
      <c r="P236" s="219"/>
    </row>
    <row r="237" spans="1:16" s="208" customFormat="1" x14ac:dyDescent="0.25">
      <c r="A237" s="56" t="s">
        <v>364</v>
      </c>
      <c r="B237" s="62" t="s">
        <v>341</v>
      </c>
      <c r="C237" s="58" t="s">
        <v>19</v>
      </c>
      <c r="D237" s="29">
        <v>2771.6770167400032</v>
      </c>
      <c r="E237" s="29">
        <v>3368.772635450001</v>
      </c>
      <c r="F237" s="29">
        <f t="shared" si="13"/>
        <v>597.09561870999778</v>
      </c>
      <c r="G237" s="29">
        <f t="shared" si="14"/>
        <v>21.542756068031725</v>
      </c>
      <c r="H237" s="27"/>
      <c r="I237" s="220"/>
      <c r="J237" s="219"/>
      <c r="K237" s="219"/>
      <c r="L237" s="219"/>
      <c r="M237" s="219"/>
      <c r="N237" s="219"/>
      <c r="O237" s="219"/>
      <c r="P237" s="219"/>
    </row>
    <row r="238" spans="1:16" s="208" customFormat="1" x14ac:dyDescent="0.25">
      <c r="A238" s="56" t="s">
        <v>365</v>
      </c>
      <c r="B238" s="62" t="s">
        <v>343</v>
      </c>
      <c r="C238" s="58" t="s">
        <v>19</v>
      </c>
      <c r="D238" s="29">
        <v>551.23019215000022</v>
      </c>
      <c r="E238" s="29">
        <v>0</v>
      </c>
      <c r="F238" s="25">
        <f t="shared" si="13"/>
        <v>-551.23019215000022</v>
      </c>
      <c r="G238" s="25">
        <f t="shared" si="14"/>
        <v>-100</v>
      </c>
      <c r="H238" s="27"/>
      <c r="I238" s="220"/>
      <c r="J238" s="219"/>
      <c r="K238" s="219"/>
      <c r="L238" s="219"/>
      <c r="M238" s="219"/>
      <c r="N238" s="219"/>
      <c r="O238" s="219"/>
      <c r="P238" s="219"/>
    </row>
    <row r="239" spans="1:16" s="208" customFormat="1" x14ac:dyDescent="0.25">
      <c r="A239" s="56" t="s">
        <v>366</v>
      </c>
      <c r="B239" s="62" t="s">
        <v>345</v>
      </c>
      <c r="C239" s="58" t="s">
        <v>19</v>
      </c>
      <c r="D239" s="29">
        <v>27849.655920529996</v>
      </c>
      <c r="E239" s="29">
        <v>41510.107958119988</v>
      </c>
      <c r="F239" s="29">
        <f t="shared" si="13"/>
        <v>13660.452037589992</v>
      </c>
      <c r="G239" s="29">
        <f t="shared" si="14"/>
        <v>49.050703091523239</v>
      </c>
      <c r="H239" s="27"/>
      <c r="I239" s="220"/>
      <c r="J239" s="219"/>
      <c r="K239" s="219"/>
      <c r="L239" s="219"/>
      <c r="M239" s="219"/>
      <c r="N239" s="219"/>
      <c r="O239" s="219"/>
      <c r="P239" s="219"/>
    </row>
    <row r="240" spans="1:16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-0.23025714000000003</v>
      </c>
      <c r="F240" s="29">
        <f t="shared" si="13"/>
        <v>-0.23025714000000003</v>
      </c>
      <c r="G240" s="29">
        <f t="shared" si="14"/>
        <v>0</v>
      </c>
      <c r="H240" s="27"/>
      <c r="I240" s="220"/>
      <c r="J240" s="219"/>
      <c r="K240" s="219"/>
      <c r="L240" s="219"/>
      <c r="M240" s="219"/>
      <c r="N240" s="219"/>
      <c r="O240" s="219"/>
      <c r="P240" s="219"/>
    </row>
    <row r="241" spans="1:16" s="208" customFormat="1" x14ac:dyDescent="0.25">
      <c r="A241" s="56" t="s">
        <v>368</v>
      </c>
      <c r="B241" s="59" t="s">
        <v>369</v>
      </c>
      <c r="C241" s="58" t="s">
        <v>19</v>
      </c>
      <c r="D241" s="29">
        <v>0.6000000000003638</v>
      </c>
      <c r="E241" s="29">
        <v>121636.01286876563</v>
      </c>
      <c r="F241" s="29">
        <f t="shared" si="13"/>
        <v>121635.41286876562</v>
      </c>
      <c r="G241" s="29">
        <f t="shared" si="14"/>
        <v>20272568.811448645</v>
      </c>
      <c r="H241" s="27"/>
      <c r="I241" s="220"/>
      <c r="J241" s="219"/>
      <c r="K241" s="219"/>
      <c r="L241" s="219"/>
      <c r="M241" s="219"/>
      <c r="N241" s="219"/>
      <c r="O241" s="219"/>
      <c r="P241" s="219"/>
    </row>
    <row r="242" spans="1:16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8337.0142467391852</v>
      </c>
      <c r="E242" s="29">
        <f>E167-E185</f>
        <v>10496.4922082353</v>
      </c>
      <c r="F242" s="29">
        <f t="shared" si="13"/>
        <v>2159.4779614961153</v>
      </c>
      <c r="G242" s="29">
        <f t="shared" si="14"/>
        <v>25.902294245697625</v>
      </c>
      <c r="H242" s="27"/>
      <c r="I242" s="220"/>
      <c r="J242" s="219"/>
      <c r="K242" s="219"/>
      <c r="L242" s="219"/>
      <c r="M242" s="219"/>
      <c r="N242" s="219"/>
      <c r="O242" s="219"/>
      <c r="P242" s="219"/>
    </row>
    <row r="243" spans="1:16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-12741.541497849299</v>
      </c>
      <c r="E243" s="29">
        <f>E203-E210</f>
        <v>-13328.972090681918</v>
      </c>
      <c r="F243" s="29">
        <f t="shared" si="13"/>
        <v>-587.43059283261937</v>
      </c>
      <c r="G243" s="29">
        <f t="shared" si="14"/>
        <v>4.6103573333868146</v>
      </c>
      <c r="H243" s="27"/>
      <c r="I243" s="220"/>
      <c r="J243" s="219"/>
      <c r="K243" s="219"/>
      <c r="L243" s="219"/>
      <c r="M243" s="219"/>
      <c r="N243" s="219"/>
      <c r="O243" s="219"/>
      <c r="P243" s="219"/>
    </row>
    <row r="244" spans="1:16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-12354.877692265729</v>
      </c>
      <c r="E244" s="29">
        <f>E204-E211</f>
        <v>-13034.239260751918</v>
      </c>
      <c r="F244" s="25">
        <f t="shared" si="13"/>
        <v>-679.36156848618884</v>
      </c>
      <c r="G244" s="25">
        <f t="shared" si="14"/>
        <v>5.4987316378815763</v>
      </c>
      <c r="H244" s="27"/>
      <c r="I244" s="220"/>
      <c r="J244" s="219"/>
      <c r="K244" s="219"/>
      <c r="L244" s="219"/>
      <c r="M244" s="219"/>
      <c r="N244" s="219"/>
      <c r="O244" s="219"/>
      <c r="P244" s="219"/>
    </row>
    <row r="245" spans="1:16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-386.66380558357002</v>
      </c>
      <c r="E245" s="29">
        <f>+E209-E219</f>
        <v>-294.73282992999998</v>
      </c>
      <c r="F245" s="25">
        <f t="shared" si="13"/>
        <v>91.930975653570044</v>
      </c>
      <c r="G245" s="25">
        <f t="shared" si="14"/>
        <v>-23.775428246981576</v>
      </c>
      <c r="H245" s="27"/>
      <c r="I245" s="220"/>
      <c r="J245" s="219"/>
      <c r="K245" s="219"/>
      <c r="L245" s="219"/>
      <c r="M245" s="219"/>
      <c r="N245" s="219"/>
      <c r="O245" s="219"/>
      <c r="P245" s="219"/>
    </row>
    <row r="246" spans="1:16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4162.5230244199993</v>
      </c>
      <c r="E246" s="29">
        <f>E222-E235</f>
        <v>2492.6616474043694</v>
      </c>
      <c r="F246" s="29">
        <f t="shared" si="13"/>
        <v>-1669.8613770156298</v>
      </c>
      <c r="G246" s="29">
        <f t="shared" si="14"/>
        <v>-40.116567937742673</v>
      </c>
      <c r="H246" s="27"/>
      <c r="I246" s="220"/>
      <c r="J246" s="219"/>
      <c r="K246" s="219"/>
      <c r="L246" s="219"/>
      <c r="M246" s="219"/>
      <c r="N246" s="219"/>
      <c r="O246" s="219"/>
      <c r="P246" s="219"/>
    </row>
    <row r="247" spans="1:16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4129.4230244200007</v>
      </c>
      <c r="E247" s="29">
        <f>E224-E236</f>
        <v>2751.7945693000001</v>
      </c>
      <c r="F247" s="29">
        <f t="shared" si="13"/>
        <v>-1377.6284551200006</v>
      </c>
      <c r="G247" s="29">
        <f t="shared" si="14"/>
        <v>-33.361281878198852</v>
      </c>
      <c r="H247" s="27"/>
      <c r="I247" s="220"/>
      <c r="J247" s="219"/>
      <c r="K247" s="219"/>
      <c r="L247" s="219"/>
      <c r="M247" s="219"/>
      <c r="N247" s="219"/>
      <c r="O247" s="219"/>
      <c r="P247" s="219"/>
    </row>
    <row r="248" spans="1:16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33.099999999998545</v>
      </c>
      <c r="E248" s="29">
        <f>E246-E247</f>
        <v>-259.13292189563072</v>
      </c>
      <c r="F248" s="29">
        <f t="shared" si="13"/>
        <v>-292.23292189562926</v>
      </c>
      <c r="G248" s="29">
        <f t="shared" si="14"/>
        <v>-882.87891811372231</v>
      </c>
      <c r="H248" s="27"/>
      <c r="I248" s="220"/>
      <c r="J248" s="219"/>
      <c r="K248" s="219"/>
      <c r="L248" s="219"/>
      <c r="M248" s="219"/>
      <c r="N248" s="219"/>
      <c r="O248" s="219"/>
      <c r="P248" s="219"/>
    </row>
    <row r="249" spans="1:16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3"/>
        <v>0</v>
      </c>
      <c r="G249" s="25">
        <f t="shared" si="14"/>
        <v>0</v>
      </c>
      <c r="H249" s="27"/>
      <c r="I249" s="220"/>
      <c r="J249" s="219"/>
      <c r="K249" s="219"/>
      <c r="L249" s="219"/>
      <c r="M249" s="219"/>
      <c r="N249" s="219"/>
      <c r="O249" s="219"/>
      <c r="P249" s="219"/>
    </row>
    <row r="250" spans="1:16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-242.00422669011459</v>
      </c>
      <c r="E250" s="29">
        <f>E242+E243+E246+E249</f>
        <v>-339.81823504224849</v>
      </c>
      <c r="F250" s="29">
        <f t="shared" si="13"/>
        <v>-97.814008352133897</v>
      </c>
      <c r="G250" s="29">
        <f t="shared" si="14"/>
        <v>40.418305783305321</v>
      </c>
      <c r="H250" s="27"/>
      <c r="I250" s="220"/>
      <c r="J250" s="219"/>
      <c r="K250" s="219"/>
      <c r="L250" s="219"/>
      <c r="M250" s="219"/>
      <c r="N250" s="219"/>
      <c r="O250" s="219"/>
      <c r="P250" s="219"/>
    </row>
    <row r="251" spans="1:16" s="208" customFormat="1" x14ac:dyDescent="0.25">
      <c r="A251" s="56" t="s">
        <v>388</v>
      </c>
      <c r="B251" s="61" t="s">
        <v>389</v>
      </c>
      <c r="C251" s="58" t="s">
        <v>19</v>
      </c>
      <c r="D251" s="29">
        <v>2101.8374839726666</v>
      </c>
      <c r="E251" s="29">
        <v>2101.8377168494667</v>
      </c>
      <c r="F251" s="29">
        <f t="shared" si="13"/>
        <v>2.3287680005523725E-4</v>
      </c>
      <c r="G251" s="29">
        <f t="shared" si="14"/>
        <v>1.1079676798563827E-5</v>
      </c>
      <c r="H251" s="27"/>
      <c r="I251" s="220"/>
      <c r="J251" s="219"/>
      <c r="K251" s="219"/>
      <c r="L251" s="219"/>
      <c r="M251" s="219"/>
      <c r="N251" s="219"/>
      <c r="O251" s="219"/>
      <c r="P251" s="219"/>
    </row>
    <row r="252" spans="1:16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1859.833257282552</v>
      </c>
      <c r="E252" s="32">
        <f>E251+E250</f>
        <v>1762.0194818072182</v>
      </c>
      <c r="F252" s="32">
        <f t="shared" si="13"/>
        <v>-97.813775475333841</v>
      </c>
      <c r="G252" s="32">
        <f t="shared" si="14"/>
        <v>-5.25927660946616</v>
      </c>
      <c r="H252" s="33"/>
      <c r="I252" s="220"/>
      <c r="J252" s="219"/>
      <c r="K252" s="219"/>
      <c r="L252" s="219"/>
      <c r="M252" s="219"/>
      <c r="N252" s="219"/>
      <c r="O252" s="219"/>
      <c r="P252" s="219"/>
    </row>
    <row r="253" spans="1:16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20"/>
      <c r="J253" s="219"/>
      <c r="K253" s="219"/>
      <c r="L253" s="219"/>
      <c r="M253" s="219"/>
      <c r="N253" s="219"/>
      <c r="O253" s="219"/>
      <c r="P253" s="219"/>
    </row>
    <row r="254" spans="1:16" s="208" customFormat="1" x14ac:dyDescent="0.25">
      <c r="A254" s="56" t="s">
        <v>393</v>
      </c>
      <c r="B254" s="59" t="s">
        <v>394</v>
      </c>
      <c r="C254" s="58" t="s">
        <v>19</v>
      </c>
      <c r="D254" s="31">
        <v>18467.223470662844</v>
      </c>
      <c r="E254" s="32">
        <v>15581.71508186</v>
      </c>
      <c r="F254" s="32">
        <f t="shared" si="13"/>
        <v>-2885.5083888028439</v>
      </c>
      <c r="G254" s="32">
        <f t="shared" ref="G254:G313" si="15">IFERROR(F254/D254*100,0)</f>
        <v>-15.625025566982401</v>
      </c>
      <c r="H254" s="27"/>
      <c r="I254" s="220"/>
      <c r="J254" s="219"/>
      <c r="K254" s="219"/>
      <c r="L254" s="219"/>
      <c r="M254" s="219"/>
      <c r="N254" s="219"/>
      <c r="O254" s="219"/>
      <c r="P254" s="219"/>
    </row>
    <row r="255" spans="1:16" s="208" customFormat="1" ht="15.75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20"/>
      <c r="J255" s="219"/>
      <c r="K255" s="219"/>
      <c r="L255" s="219"/>
      <c r="M255" s="219"/>
      <c r="N255" s="219"/>
      <c r="O255" s="219"/>
      <c r="P255" s="219"/>
    </row>
    <row r="256" spans="1:16" s="208" customFormat="1" ht="15.75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20"/>
      <c r="J256" s="219"/>
      <c r="K256" s="219"/>
      <c r="L256" s="219"/>
      <c r="M256" s="219"/>
      <c r="N256" s="219"/>
      <c r="O256" s="219"/>
      <c r="P256" s="219"/>
    </row>
    <row r="257" spans="1:16" s="208" customFormat="1" ht="31.5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20"/>
      <c r="J257" s="219"/>
      <c r="K257" s="219"/>
      <c r="L257" s="219"/>
      <c r="M257" s="219"/>
      <c r="N257" s="219"/>
      <c r="O257" s="219"/>
      <c r="P257" s="219"/>
    </row>
    <row r="258" spans="1:16" s="208" customFormat="1" ht="15.75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20"/>
      <c r="J258" s="219"/>
      <c r="K258" s="219"/>
      <c r="L258" s="219"/>
      <c r="M258" s="219"/>
      <c r="N258" s="219"/>
      <c r="O258" s="219"/>
      <c r="P258" s="219"/>
    </row>
    <row r="259" spans="1:16" s="208" customFormat="1" ht="31.5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20"/>
      <c r="J259" s="219"/>
      <c r="K259" s="219"/>
      <c r="L259" s="219"/>
      <c r="M259" s="219"/>
      <c r="N259" s="219"/>
      <c r="O259" s="219"/>
      <c r="P259" s="219"/>
    </row>
    <row r="260" spans="1:16" s="208" customFormat="1" ht="15.75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20"/>
      <c r="J260" s="219"/>
      <c r="K260" s="219"/>
      <c r="L260" s="219"/>
      <c r="M260" s="219"/>
      <c r="N260" s="219"/>
      <c r="O260" s="219"/>
      <c r="P260" s="219"/>
    </row>
    <row r="261" spans="1:16" s="208" customFormat="1" ht="31.5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20"/>
      <c r="J261" s="219"/>
      <c r="K261" s="219"/>
      <c r="L261" s="219"/>
      <c r="M261" s="219"/>
      <c r="N261" s="219"/>
      <c r="O261" s="219"/>
      <c r="P261" s="219"/>
    </row>
    <row r="262" spans="1:16" s="208" customFormat="1" ht="15.75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20"/>
      <c r="J262" s="219"/>
      <c r="K262" s="219"/>
      <c r="L262" s="219"/>
      <c r="M262" s="219"/>
      <c r="N262" s="219"/>
      <c r="O262" s="219"/>
      <c r="P262" s="219"/>
    </row>
    <row r="263" spans="1:16" s="208" customFormat="1" ht="15.75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20"/>
      <c r="J263" s="219"/>
      <c r="K263" s="219"/>
      <c r="L263" s="219"/>
      <c r="M263" s="219"/>
      <c r="N263" s="219"/>
      <c r="O263" s="219"/>
      <c r="P263" s="219"/>
    </row>
    <row r="264" spans="1:16" s="208" customFormat="1" ht="15.75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20"/>
      <c r="J264" s="219"/>
      <c r="K264" s="219"/>
      <c r="L264" s="219"/>
      <c r="M264" s="219"/>
      <c r="N264" s="219"/>
      <c r="O264" s="219"/>
      <c r="P264" s="219"/>
    </row>
    <row r="265" spans="1:16" s="208" customFormat="1" x14ac:dyDescent="0.25">
      <c r="A265" s="56" t="s">
        <v>409</v>
      </c>
      <c r="B265" s="60" t="s">
        <v>410</v>
      </c>
      <c r="C265" s="58" t="s">
        <v>19</v>
      </c>
      <c r="D265" s="28">
        <v>11574.61328225766</v>
      </c>
      <c r="E265" s="29">
        <v>9606.2609609399988</v>
      </c>
      <c r="F265" s="29">
        <f t="shared" si="13"/>
        <v>-1968.3523213176613</v>
      </c>
      <c r="G265" s="29">
        <f t="shared" si="15"/>
        <v>-17.005771798310388</v>
      </c>
      <c r="H265" s="27"/>
      <c r="I265" s="220"/>
      <c r="J265" s="219"/>
      <c r="K265" s="219"/>
      <c r="L265" s="219"/>
      <c r="M265" s="219"/>
      <c r="N265" s="219"/>
      <c r="O265" s="219"/>
      <c r="P265" s="219"/>
    </row>
    <row r="266" spans="1:16" s="208" customFormat="1" x14ac:dyDescent="0.25">
      <c r="A266" s="56" t="s">
        <v>411</v>
      </c>
      <c r="B266" s="63" t="s">
        <v>398</v>
      </c>
      <c r="C266" s="58" t="s">
        <v>19</v>
      </c>
      <c r="D266" s="28">
        <v>6750.7849980648753</v>
      </c>
      <c r="E266" s="29">
        <v>4508.30519542</v>
      </c>
      <c r="F266" s="29">
        <f t="shared" si="13"/>
        <v>-2242.4798026448752</v>
      </c>
      <c r="G266" s="29">
        <f t="shared" si="15"/>
        <v>-33.218059874335893</v>
      </c>
      <c r="H266" s="27"/>
      <c r="I266" s="220"/>
      <c r="J266" s="219"/>
      <c r="K266" s="219"/>
      <c r="L266" s="219"/>
      <c r="M266" s="219"/>
      <c r="N266" s="219"/>
      <c r="O266" s="219"/>
      <c r="P266" s="219"/>
    </row>
    <row r="267" spans="1:16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20"/>
      <c r="J267" s="219"/>
      <c r="K267" s="219"/>
      <c r="L267" s="219"/>
      <c r="M267" s="219"/>
      <c r="N267" s="219"/>
      <c r="O267" s="219"/>
      <c r="P267" s="219"/>
    </row>
    <row r="268" spans="1:16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20"/>
      <c r="J268" s="219"/>
      <c r="K268" s="219"/>
      <c r="L268" s="219"/>
      <c r="M268" s="219"/>
      <c r="N268" s="219"/>
      <c r="O268" s="219"/>
      <c r="P268" s="219"/>
    </row>
    <row r="269" spans="1:16" s="208" customFormat="1" x14ac:dyDescent="0.25">
      <c r="A269" s="56" t="s">
        <v>415</v>
      </c>
      <c r="B269" s="60" t="s">
        <v>416</v>
      </c>
      <c r="C269" s="58" t="s">
        <v>19</v>
      </c>
      <c r="D269" s="28">
        <v>138.85128899632585</v>
      </c>
      <c r="E269" s="29">
        <v>162.04082289999999</v>
      </c>
      <c r="F269" s="29">
        <f t="shared" si="13"/>
        <v>23.189533903674146</v>
      </c>
      <c r="G269" s="29">
        <f t="shared" si="15"/>
        <v>16.700985688572011</v>
      </c>
      <c r="H269" s="27"/>
      <c r="I269" s="220"/>
      <c r="J269" s="219"/>
      <c r="K269" s="219"/>
      <c r="L269" s="219"/>
      <c r="M269" s="219"/>
      <c r="N269" s="219"/>
      <c r="O269" s="219"/>
      <c r="P269" s="219"/>
    </row>
    <row r="270" spans="1:16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33.259976340000001</v>
      </c>
      <c r="F270" s="29">
        <f t="shared" si="13"/>
        <v>33.259976340000001</v>
      </c>
      <c r="G270" s="29">
        <f t="shared" si="15"/>
        <v>0</v>
      </c>
      <c r="H270" s="27"/>
      <c r="I270" s="220"/>
      <c r="J270" s="219"/>
      <c r="K270" s="219"/>
      <c r="L270" s="219"/>
      <c r="M270" s="219"/>
      <c r="N270" s="219"/>
      <c r="O270" s="219"/>
      <c r="P270" s="219"/>
    </row>
    <row r="271" spans="1:16" s="208" customFormat="1" x14ac:dyDescent="0.25">
      <c r="A271" s="56" t="s">
        <v>418</v>
      </c>
      <c r="B271" s="60" t="s">
        <v>419</v>
      </c>
      <c r="C271" s="58" t="s">
        <v>19</v>
      </c>
      <c r="D271" s="28">
        <v>11.951215538799817</v>
      </c>
      <c r="E271" s="29">
        <v>0.20160617000001366</v>
      </c>
      <c r="F271" s="29">
        <f t="shared" si="13"/>
        <v>-11.749609368799803</v>
      </c>
      <c r="G271" s="29">
        <f t="shared" si="15"/>
        <v>-98.313090669769139</v>
      </c>
      <c r="H271" s="27"/>
      <c r="I271" s="220"/>
      <c r="J271" s="219"/>
      <c r="K271" s="219"/>
      <c r="L271" s="219"/>
      <c r="M271" s="219"/>
      <c r="N271" s="219"/>
      <c r="O271" s="219"/>
      <c r="P271" s="219"/>
    </row>
    <row r="272" spans="1:16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0.20160616999999631</v>
      </c>
      <c r="F272" s="29">
        <f t="shared" si="13"/>
        <v>0.20160616999999631</v>
      </c>
      <c r="G272" s="29">
        <f t="shared" si="15"/>
        <v>0</v>
      </c>
      <c r="H272" s="27"/>
      <c r="I272" s="220"/>
      <c r="J272" s="219"/>
      <c r="K272" s="219"/>
      <c r="L272" s="219"/>
      <c r="M272" s="219"/>
      <c r="N272" s="219"/>
      <c r="O272" s="219"/>
      <c r="P272" s="219"/>
    </row>
    <row r="273" spans="1:16" s="208" customFormat="1" ht="15.75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20"/>
      <c r="J273" s="219"/>
      <c r="K273" s="219"/>
      <c r="L273" s="219"/>
      <c r="M273" s="219"/>
      <c r="N273" s="219"/>
      <c r="O273" s="219"/>
      <c r="P273" s="219"/>
    </row>
    <row r="274" spans="1:16" s="208" customFormat="1" ht="15.75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20"/>
      <c r="J274" s="219"/>
      <c r="K274" s="219"/>
      <c r="L274" s="219"/>
      <c r="M274" s="219"/>
      <c r="N274" s="219"/>
      <c r="O274" s="219"/>
      <c r="P274" s="219"/>
    </row>
    <row r="275" spans="1:16" s="208" customFormat="1" ht="31.5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20"/>
      <c r="J275" s="219"/>
      <c r="K275" s="219"/>
      <c r="L275" s="219"/>
      <c r="M275" s="219"/>
      <c r="N275" s="219"/>
      <c r="O275" s="219"/>
      <c r="P275" s="219"/>
    </row>
    <row r="276" spans="1:16" s="208" customFormat="1" ht="15.75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20"/>
      <c r="J276" s="219"/>
      <c r="K276" s="219"/>
      <c r="L276" s="219"/>
      <c r="M276" s="219"/>
      <c r="N276" s="219"/>
      <c r="O276" s="219"/>
      <c r="P276" s="219"/>
    </row>
    <row r="277" spans="1:16" s="208" customFormat="1" ht="15.75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20"/>
      <c r="J277" s="219"/>
      <c r="K277" s="219"/>
      <c r="L277" s="219"/>
      <c r="M277" s="219"/>
      <c r="N277" s="219"/>
      <c r="O277" s="219"/>
      <c r="P277" s="219"/>
    </row>
    <row r="278" spans="1:16" s="208" customFormat="1" ht="15.75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20"/>
      <c r="J278" s="219"/>
      <c r="K278" s="219"/>
      <c r="L278" s="219"/>
      <c r="M278" s="219"/>
      <c r="N278" s="219"/>
      <c r="O278" s="219"/>
      <c r="P278" s="219"/>
    </row>
    <row r="279" spans="1:16" s="208" customFormat="1" ht="15.75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20"/>
      <c r="J279" s="219"/>
      <c r="K279" s="219"/>
      <c r="L279" s="219"/>
      <c r="M279" s="219"/>
      <c r="N279" s="219"/>
      <c r="O279" s="219"/>
      <c r="P279" s="219"/>
    </row>
    <row r="280" spans="1:16" s="208" customFormat="1" ht="15.75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20"/>
      <c r="J280" s="219"/>
      <c r="K280" s="219"/>
      <c r="L280" s="219"/>
      <c r="M280" s="219"/>
      <c r="N280" s="219"/>
      <c r="O280" s="219"/>
      <c r="P280" s="219"/>
    </row>
    <row r="281" spans="1:16" s="208" customFormat="1" x14ac:dyDescent="0.25">
      <c r="A281" s="56" t="s">
        <v>430</v>
      </c>
      <c r="B281" s="62" t="s">
        <v>431</v>
      </c>
      <c r="C281" s="58" t="s">
        <v>19</v>
      </c>
      <c r="D281" s="28">
        <v>6741.8076838700563</v>
      </c>
      <c r="E281" s="29">
        <v>5813.2116918500014</v>
      </c>
      <c r="F281" s="29">
        <f t="shared" ref="F281:F313" si="16">+SUM(E281)-SUM(D281)</f>
        <v>-928.59599202005484</v>
      </c>
      <c r="G281" s="29">
        <f t="shared" si="15"/>
        <v>-13.773694468350737</v>
      </c>
      <c r="H281" s="27"/>
      <c r="I281" s="220"/>
      <c r="J281" s="219"/>
      <c r="K281" s="219"/>
      <c r="L281" s="219"/>
      <c r="M281" s="219"/>
      <c r="N281" s="219"/>
      <c r="O281" s="219"/>
      <c r="P281" s="219"/>
    </row>
    <row r="282" spans="1:16" s="208" customFormat="1" x14ac:dyDescent="0.25">
      <c r="A282" s="56" t="s">
        <v>432</v>
      </c>
      <c r="B282" s="63" t="s">
        <v>398</v>
      </c>
      <c r="C282" s="58" t="s">
        <v>19</v>
      </c>
      <c r="D282" s="28">
        <v>879.80528505798191</v>
      </c>
      <c r="E282" s="29">
        <v>235.18467966000048</v>
      </c>
      <c r="F282" s="29">
        <f t="shared" si="16"/>
        <v>-644.62060539798142</v>
      </c>
      <c r="G282" s="29">
        <f t="shared" si="15"/>
        <v>-73.268553434013413</v>
      </c>
      <c r="H282" s="27"/>
      <c r="I282" s="220"/>
      <c r="J282" s="219"/>
      <c r="K282" s="219"/>
      <c r="L282" s="219"/>
      <c r="M282" s="219"/>
      <c r="N282" s="219"/>
      <c r="O282" s="219"/>
      <c r="P282" s="219"/>
    </row>
    <row r="283" spans="1:16" s="208" customFormat="1" x14ac:dyDescent="0.25">
      <c r="A283" s="56" t="s">
        <v>433</v>
      </c>
      <c r="B283" s="59" t="s">
        <v>434</v>
      </c>
      <c r="C283" s="58" t="s">
        <v>19</v>
      </c>
      <c r="D283" s="28">
        <v>21484.270359490616</v>
      </c>
      <c r="E283" s="29">
        <v>21690.052464750002</v>
      </c>
      <c r="F283" s="29">
        <f t="shared" si="16"/>
        <v>205.7821052593863</v>
      </c>
      <c r="G283" s="29">
        <f t="shared" si="15"/>
        <v>0.95782682779581874</v>
      </c>
      <c r="H283" s="27"/>
      <c r="I283" s="220"/>
      <c r="J283" s="219"/>
      <c r="K283" s="219"/>
      <c r="L283" s="219"/>
      <c r="M283" s="219"/>
      <c r="N283" s="219"/>
      <c r="O283" s="219"/>
      <c r="P283" s="219"/>
    </row>
    <row r="284" spans="1:16" s="208" customFormat="1" x14ac:dyDescent="0.25">
      <c r="A284" s="56" t="s">
        <v>435</v>
      </c>
      <c r="B284" s="62" t="s">
        <v>436</v>
      </c>
      <c r="C284" s="58" t="s">
        <v>19</v>
      </c>
      <c r="D284" s="28">
        <v>-1.9999962368899559E-8</v>
      </c>
      <c r="E284" s="29">
        <v>0</v>
      </c>
      <c r="F284" s="25">
        <f t="shared" si="16"/>
        <v>1.9999962368899559E-8</v>
      </c>
      <c r="G284" s="25">
        <f t="shared" si="15"/>
        <v>-100</v>
      </c>
      <c r="H284" s="27"/>
      <c r="I284" s="220"/>
      <c r="J284" s="219"/>
      <c r="K284" s="219"/>
      <c r="L284" s="219"/>
      <c r="M284" s="219"/>
      <c r="N284" s="219"/>
      <c r="O284" s="219"/>
      <c r="P284" s="219"/>
    </row>
    <row r="285" spans="1:16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6"/>
        <v>0</v>
      </c>
      <c r="G285" s="106">
        <f t="shared" si="15"/>
        <v>0</v>
      </c>
      <c r="H285" s="27"/>
      <c r="I285" s="220"/>
      <c r="J285" s="219"/>
      <c r="K285" s="219"/>
      <c r="L285" s="219"/>
      <c r="M285" s="219"/>
      <c r="N285" s="219"/>
      <c r="O285" s="219"/>
      <c r="P285" s="219"/>
    </row>
    <row r="286" spans="1:16" s="208" customFormat="1" x14ac:dyDescent="0.25">
      <c r="A286" s="56" t="s">
        <v>438</v>
      </c>
      <c r="B286" s="62" t="s">
        <v>439</v>
      </c>
      <c r="C286" s="58" t="s">
        <v>19</v>
      </c>
      <c r="D286" s="28">
        <v>793.9696689888591</v>
      </c>
      <c r="E286" s="29">
        <v>1181.89995802</v>
      </c>
      <c r="F286" s="29">
        <f t="shared" si="16"/>
        <v>387.93028903114089</v>
      </c>
      <c r="G286" s="25">
        <f t="shared" si="15"/>
        <v>48.859585470712013</v>
      </c>
      <c r="H286" s="27"/>
      <c r="I286" s="220"/>
      <c r="J286" s="219"/>
      <c r="K286" s="219"/>
      <c r="L286" s="219"/>
      <c r="M286" s="219"/>
      <c r="N286" s="219"/>
      <c r="O286" s="219"/>
      <c r="P286" s="219"/>
    </row>
    <row r="287" spans="1:16" s="208" customFormat="1" x14ac:dyDescent="0.25">
      <c r="A287" s="56" t="s">
        <v>440</v>
      </c>
      <c r="B287" s="63" t="s">
        <v>268</v>
      </c>
      <c r="C287" s="58" t="s">
        <v>19</v>
      </c>
      <c r="D287" s="28">
        <v>5.7430553020316902E-5</v>
      </c>
      <c r="E287" s="29">
        <v>0</v>
      </c>
      <c r="F287" s="29">
        <f t="shared" si="16"/>
        <v>-5.7430553020316902E-5</v>
      </c>
      <c r="G287" s="25">
        <f t="shared" si="15"/>
        <v>-100</v>
      </c>
      <c r="H287" s="27"/>
      <c r="I287" s="220"/>
      <c r="J287" s="219"/>
      <c r="K287" s="219"/>
      <c r="L287" s="219"/>
      <c r="M287" s="219"/>
      <c r="N287" s="219"/>
      <c r="O287" s="219"/>
      <c r="P287" s="219"/>
    </row>
    <row r="288" spans="1:16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6"/>
        <v>0</v>
      </c>
      <c r="G288" s="106">
        <f t="shared" si="15"/>
        <v>0</v>
      </c>
      <c r="H288" s="27"/>
      <c r="I288" s="220"/>
      <c r="J288" s="219"/>
      <c r="K288" s="219"/>
      <c r="L288" s="219"/>
      <c r="M288" s="219"/>
      <c r="N288" s="219"/>
      <c r="O288" s="219"/>
      <c r="P288" s="219"/>
    </row>
    <row r="289" spans="1:16" s="208" customFormat="1" x14ac:dyDescent="0.25">
      <c r="A289" s="56" t="s">
        <v>442</v>
      </c>
      <c r="B289" s="63" t="s">
        <v>443</v>
      </c>
      <c r="C289" s="58" t="s">
        <v>19</v>
      </c>
      <c r="D289" s="28">
        <v>793.96961155830616</v>
      </c>
      <c r="E289" s="29">
        <v>1181.89995802</v>
      </c>
      <c r="F289" s="29">
        <f t="shared" si="16"/>
        <v>387.93034646169383</v>
      </c>
      <c r="G289" s="25">
        <f t="shared" si="15"/>
        <v>48.859596238237849</v>
      </c>
      <c r="H289" s="27"/>
      <c r="I289" s="220"/>
      <c r="J289" s="219"/>
      <c r="K289" s="219"/>
      <c r="L289" s="219"/>
      <c r="M289" s="219"/>
      <c r="N289" s="219"/>
      <c r="O289" s="219"/>
      <c r="P289" s="219"/>
    </row>
    <row r="290" spans="1:16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6"/>
        <v>0</v>
      </c>
      <c r="G290" s="25">
        <f t="shared" si="15"/>
        <v>0</v>
      </c>
      <c r="H290" s="27"/>
      <c r="I290" s="220"/>
      <c r="J290" s="219"/>
      <c r="K290" s="219"/>
      <c r="L290" s="219"/>
      <c r="M290" s="219"/>
      <c r="N290" s="219"/>
      <c r="O290" s="219"/>
      <c r="P290" s="219"/>
    </row>
    <row r="291" spans="1:16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1603.5667192287506</v>
      </c>
      <c r="E291" s="29">
        <v>1635.4461193900001</v>
      </c>
      <c r="F291" s="29">
        <f t="shared" si="16"/>
        <v>31.879400161249578</v>
      </c>
      <c r="G291" s="25">
        <f t="shared" si="15"/>
        <v>1.9880307927930965</v>
      </c>
      <c r="H291" s="27"/>
      <c r="I291" s="220"/>
      <c r="J291" s="219"/>
      <c r="K291" s="219"/>
      <c r="L291" s="219"/>
      <c r="M291" s="219"/>
      <c r="N291" s="219"/>
      <c r="O291" s="219"/>
      <c r="P291" s="219"/>
    </row>
    <row r="292" spans="1:16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6"/>
        <v>0</v>
      </c>
      <c r="G292" s="106">
        <f t="shared" si="15"/>
        <v>0</v>
      </c>
      <c r="H292" s="27"/>
      <c r="I292" s="220"/>
      <c r="J292" s="219"/>
      <c r="K292" s="219"/>
      <c r="L292" s="219"/>
      <c r="M292" s="219"/>
      <c r="N292" s="219"/>
      <c r="O292" s="219"/>
      <c r="P292" s="219"/>
    </row>
    <row r="293" spans="1:16" s="208" customFormat="1" x14ac:dyDescent="0.25">
      <c r="A293" s="56" t="s">
        <v>448</v>
      </c>
      <c r="B293" s="62" t="s">
        <v>449</v>
      </c>
      <c r="C293" s="58" t="s">
        <v>19</v>
      </c>
      <c r="D293" s="28">
        <v>3835.500164914296</v>
      </c>
      <c r="E293" s="29">
        <v>235.94948327000003</v>
      </c>
      <c r="F293" s="29">
        <f t="shared" si="16"/>
        <v>-3599.5506816442958</v>
      </c>
      <c r="G293" s="25">
        <f t="shared" si="15"/>
        <v>-93.848273416114623</v>
      </c>
      <c r="H293" s="27"/>
      <c r="I293" s="220"/>
      <c r="J293" s="219"/>
      <c r="K293" s="219"/>
      <c r="L293" s="219"/>
      <c r="M293" s="219"/>
      <c r="N293" s="219"/>
      <c r="O293" s="219"/>
      <c r="P293" s="219"/>
    </row>
    <row r="294" spans="1:16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4.2758129999999998E-2</v>
      </c>
      <c r="F294" s="29">
        <f t="shared" si="16"/>
        <v>4.2758129999999998E-2</v>
      </c>
      <c r="G294" s="25">
        <f t="shared" si="15"/>
        <v>0</v>
      </c>
      <c r="H294" s="27"/>
      <c r="I294" s="220"/>
      <c r="J294" s="219"/>
      <c r="K294" s="219"/>
      <c r="L294" s="219"/>
      <c r="M294" s="219"/>
      <c r="N294" s="219"/>
      <c r="O294" s="219"/>
      <c r="P294" s="219"/>
    </row>
    <row r="295" spans="1:16" s="208" customFormat="1" x14ac:dyDescent="0.25">
      <c r="A295" s="56" t="s">
        <v>451</v>
      </c>
      <c r="B295" s="62" t="s">
        <v>452</v>
      </c>
      <c r="C295" s="58" t="s">
        <v>19</v>
      </c>
      <c r="D295" s="28">
        <v>878.83583717216789</v>
      </c>
      <c r="E295" s="29">
        <v>491.41399108999997</v>
      </c>
      <c r="F295" s="29">
        <f t="shared" si="16"/>
        <v>-387.42184608216792</v>
      </c>
      <c r="G295" s="25">
        <f t="shared" si="15"/>
        <v>-44.083528424236327</v>
      </c>
      <c r="H295" s="27"/>
      <c r="I295" s="220"/>
      <c r="J295" s="219"/>
      <c r="K295" s="219"/>
      <c r="L295" s="219"/>
      <c r="M295" s="219"/>
      <c r="N295" s="219"/>
      <c r="O295" s="219"/>
      <c r="P295" s="219"/>
    </row>
    <row r="296" spans="1:16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6"/>
        <v>0</v>
      </c>
      <c r="G296" s="106">
        <f t="shared" si="15"/>
        <v>0</v>
      </c>
      <c r="H296" s="27"/>
      <c r="I296" s="220"/>
      <c r="J296" s="219"/>
      <c r="K296" s="219"/>
      <c r="L296" s="219"/>
      <c r="M296" s="219"/>
      <c r="N296" s="219"/>
      <c r="O296" s="219"/>
      <c r="P296" s="219"/>
    </row>
    <row r="297" spans="1:16" s="208" customFormat="1" x14ac:dyDescent="0.25">
      <c r="A297" s="56" t="s">
        <v>454</v>
      </c>
      <c r="B297" s="62" t="s">
        <v>455</v>
      </c>
      <c r="C297" s="58" t="s">
        <v>19</v>
      </c>
      <c r="D297" s="28">
        <v>2377.6134283523661</v>
      </c>
      <c r="E297" s="29">
        <v>2135.7333290000006</v>
      </c>
      <c r="F297" s="29">
        <f t="shared" si="16"/>
        <v>-241.88009935236551</v>
      </c>
      <c r="G297" s="25">
        <f t="shared" si="15"/>
        <v>-10.173230705547583</v>
      </c>
      <c r="H297" s="27"/>
      <c r="I297" s="220"/>
      <c r="J297" s="219"/>
      <c r="K297" s="219"/>
      <c r="L297" s="219"/>
      <c r="M297" s="219"/>
      <c r="N297" s="219"/>
      <c r="O297" s="219"/>
      <c r="P297" s="219"/>
    </row>
    <row r="298" spans="1:16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6"/>
        <v>0</v>
      </c>
      <c r="G298" s="106">
        <f t="shared" si="15"/>
        <v>0</v>
      </c>
      <c r="H298" s="27"/>
      <c r="I298" s="220"/>
      <c r="J298" s="219"/>
      <c r="K298" s="219"/>
      <c r="L298" s="219"/>
      <c r="M298" s="219"/>
      <c r="N298" s="219"/>
      <c r="O298" s="219"/>
      <c r="P298" s="219"/>
    </row>
    <row r="299" spans="1:16" s="208" customFormat="1" x14ac:dyDescent="0.25">
      <c r="A299" s="56" t="s">
        <v>457</v>
      </c>
      <c r="B299" s="62" t="s">
        <v>458</v>
      </c>
      <c r="C299" s="58" t="s">
        <v>19</v>
      </c>
      <c r="D299" s="28">
        <v>4803.9854184886599</v>
      </c>
      <c r="E299" s="29">
        <v>9059.3253324699999</v>
      </c>
      <c r="F299" s="29">
        <f t="shared" si="16"/>
        <v>4255.33991398134</v>
      </c>
      <c r="G299" s="25">
        <f t="shared" si="15"/>
        <v>88.57936782247927</v>
      </c>
      <c r="H299" s="27"/>
      <c r="I299" s="220"/>
      <c r="J299" s="219"/>
      <c r="K299" s="219"/>
      <c r="L299" s="219"/>
      <c r="M299" s="219"/>
      <c r="N299" s="219"/>
      <c r="O299" s="219"/>
      <c r="P299" s="219"/>
    </row>
    <row r="300" spans="1:16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1142.6648264199971</v>
      </c>
      <c r="F300" s="29">
        <f t="shared" si="16"/>
        <v>1142.6648264199971</v>
      </c>
      <c r="G300" s="106">
        <f t="shared" si="15"/>
        <v>0</v>
      </c>
      <c r="H300" s="27"/>
      <c r="I300" s="220"/>
      <c r="J300" s="219"/>
      <c r="K300" s="219"/>
      <c r="L300" s="219"/>
      <c r="M300" s="219"/>
      <c r="N300" s="219"/>
      <c r="O300" s="219"/>
      <c r="P300" s="219"/>
    </row>
    <row r="301" spans="1:16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1809.8478503557724</v>
      </c>
      <c r="E301" s="29">
        <v>1559.8274514904053</v>
      </c>
      <c r="F301" s="29">
        <f t="shared" si="16"/>
        <v>-250.02039886536704</v>
      </c>
      <c r="G301" s="25">
        <f t="shared" si="15"/>
        <v>-13.814442955313568</v>
      </c>
      <c r="H301" s="27"/>
      <c r="I301" s="220"/>
      <c r="J301" s="219"/>
      <c r="K301" s="219"/>
      <c r="L301" s="219"/>
      <c r="M301" s="219"/>
      <c r="N301" s="219"/>
      <c r="O301" s="219"/>
      <c r="P301" s="219"/>
    </row>
    <row r="302" spans="1:16" s="208" customFormat="1" x14ac:dyDescent="0.25">
      <c r="A302" s="56" t="s">
        <v>462</v>
      </c>
      <c r="B302" s="63" t="s">
        <v>398</v>
      </c>
      <c r="C302" s="58" t="s">
        <v>19</v>
      </c>
      <c r="D302" s="28">
        <v>866.72095976737762</v>
      </c>
      <c r="E302" s="29">
        <v>698.5171447114999</v>
      </c>
      <c r="F302" s="29">
        <f t="shared" si="16"/>
        <v>-168.20381505587773</v>
      </c>
      <c r="G302" s="25">
        <f t="shared" si="15"/>
        <v>-19.406916742964491</v>
      </c>
      <c r="H302" s="27"/>
      <c r="I302" s="220"/>
      <c r="J302" s="219"/>
      <c r="K302" s="219"/>
      <c r="L302" s="219"/>
      <c r="M302" s="219"/>
      <c r="N302" s="219"/>
      <c r="O302" s="219"/>
      <c r="P302" s="219"/>
    </row>
    <row r="303" spans="1:16" s="208" customFormat="1" x14ac:dyDescent="0.25">
      <c r="A303" s="56" t="s">
        <v>463</v>
      </c>
      <c r="B303" s="62" t="s">
        <v>464</v>
      </c>
      <c r="C303" s="58" t="s">
        <v>19</v>
      </c>
      <c r="D303" s="28">
        <v>5380.9512720097418</v>
      </c>
      <c r="E303" s="29">
        <v>5390.4568000195968</v>
      </c>
      <c r="F303" s="29">
        <f t="shared" si="16"/>
        <v>9.5055280098549702</v>
      </c>
      <c r="G303" s="25">
        <f t="shared" si="15"/>
        <v>0.17665144189839005</v>
      </c>
      <c r="H303" s="27"/>
      <c r="I303" s="220"/>
      <c r="J303" s="219"/>
      <c r="K303" s="219"/>
      <c r="L303" s="219"/>
      <c r="M303" s="219"/>
      <c r="N303" s="219"/>
      <c r="O303" s="219"/>
      <c r="P303" s="219"/>
    </row>
    <row r="304" spans="1:16" s="208" customFormat="1" x14ac:dyDescent="0.25">
      <c r="A304" s="56" t="s">
        <v>465</v>
      </c>
      <c r="B304" s="63" t="s">
        <v>398</v>
      </c>
      <c r="C304" s="58" t="s">
        <v>19</v>
      </c>
      <c r="D304" s="28">
        <v>1836.9711518975823</v>
      </c>
      <c r="E304" s="29">
        <v>2659.6069227700045</v>
      </c>
      <c r="F304" s="29">
        <f t="shared" si="16"/>
        <v>822.6357708724222</v>
      </c>
      <c r="G304" s="25">
        <f t="shared" si="15"/>
        <v>44.782182345250412</v>
      </c>
      <c r="H304" s="27"/>
      <c r="I304" s="220"/>
      <c r="J304" s="219"/>
      <c r="K304" s="219"/>
      <c r="L304" s="219"/>
      <c r="M304" s="219"/>
      <c r="N304" s="219"/>
      <c r="O304" s="219"/>
      <c r="P304" s="219"/>
    </row>
    <row r="305" spans="1:16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104.45347105994168</v>
      </c>
      <c r="E305" s="29">
        <f>E167/1.2/E23*100</f>
        <v>108.32776337467034</v>
      </c>
      <c r="F305" s="29">
        <f>+SUM(E305)-SUM(D305)</f>
        <v>3.8742923147286632</v>
      </c>
      <c r="G305" s="25">
        <f t="shared" si="15"/>
        <v>3.7091082521377978</v>
      </c>
      <c r="H305" s="27"/>
      <c r="I305" s="220"/>
      <c r="J305" s="219"/>
      <c r="K305" s="219"/>
      <c r="L305" s="219"/>
      <c r="M305" s="219"/>
      <c r="N305" s="219"/>
      <c r="O305" s="219"/>
      <c r="P305" s="219"/>
    </row>
    <row r="306" spans="1:16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20"/>
      <c r="J306" s="219"/>
      <c r="K306" s="219"/>
      <c r="L306" s="219"/>
      <c r="M306" s="219"/>
      <c r="N306" s="219"/>
      <c r="O306" s="219"/>
      <c r="P306" s="219"/>
    </row>
    <row r="307" spans="1:16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20"/>
      <c r="J307" s="219"/>
      <c r="K307" s="219"/>
      <c r="L307" s="219"/>
      <c r="M307" s="219"/>
      <c r="N307" s="219"/>
      <c r="O307" s="219"/>
      <c r="P307" s="219"/>
    </row>
    <row r="308" spans="1:16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20"/>
      <c r="J308" s="219"/>
      <c r="K308" s="219"/>
      <c r="L308" s="219"/>
      <c r="M308" s="219"/>
      <c r="N308" s="219"/>
      <c r="O308" s="219"/>
      <c r="P308" s="219"/>
    </row>
    <row r="309" spans="1:16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20"/>
      <c r="J309" s="219"/>
      <c r="K309" s="219"/>
      <c r="L309" s="219"/>
      <c r="M309" s="219"/>
      <c r="N309" s="219"/>
      <c r="O309" s="219"/>
      <c r="P309" s="219"/>
    </row>
    <row r="310" spans="1:16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20"/>
      <c r="J310" s="219"/>
      <c r="K310" s="219"/>
      <c r="L310" s="219"/>
      <c r="M310" s="219"/>
      <c r="N310" s="219"/>
      <c r="O310" s="219"/>
      <c r="P310" s="219"/>
    </row>
    <row r="311" spans="1:16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100.88463999153888</v>
      </c>
      <c r="E311" s="29">
        <f>E173/1.2/E29*100</f>
        <v>98.365422930454699</v>
      </c>
      <c r="F311" s="29">
        <f t="shared" si="16"/>
        <v>-2.5192170610841771</v>
      </c>
      <c r="G311" s="29">
        <f t="shared" si="15"/>
        <v>-2.4971264815887353</v>
      </c>
      <c r="H311" s="27"/>
      <c r="I311" s="220"/>
      <c r="J311" s="219"/>
      <c r="K311" s="219"/>
      <c r="L311" s="219"/>
      <c r="M311" s="219"/>
      <c r="N311" s="219"/>
      <c r="O311" s="219"/>
      <c r="P311" s="219"/>
    </row>
    <row r="312" spans="1:16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20"/>
      <c r="J312" s="219"/>
      <c r="K312" s="219"/>
      <c r="L312" s="219"/>
      <c r="M312" s="219"/>
      <c r="N312" s="219"/>
      <c r="O312" s="219"/>
      <c r="P312" s="219"/>
    </row>
    <row r="313" spans="1:16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6"/>
        <v>0</v>
      </c>
      <c r="G313" s="29">
        <f t="shared" si="15"/>
        <v>0</v>
      </c>
      <c r="H313" s="27"/>
      <c r="I313" s="220"/>
      <c r="J313" s="219"/>
      <c r="K313" s="219"/>
      <c r="L313" s="219"/>
      <c r="M313" s="219"/>
      <c r="N313" s="219"/>
      <c r="O313" s="219"/>
      <c r="P313" s="219"/>
    </row>
    <row r="314" spans="1:16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20"/>
      <c r="J314" s="219"/>
      <c r="K314" s="219"/>
      <c r="L314" s="219"/>
      <c r="M314" s="219"/>
      <c r="N314" s="219"/>
      <c r="O314" s="219"/>
      <c r="P314" s="219"/>
    </row>
    <row r="315" spans="1:16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20"/>
      <c r="J315" s="219"/>
      <c r="K315" s="219"/>
      <c r="L315" s="219"/>
      <c r="M315" s="219"/>
      <c r="N315" s="219"/>
      <c r="O315" s="219"/>
      <c r="P315" s="219"/>
    </row>
    <row r="316" spans="1:16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20"/>
      <c r="J316" s="219"/>
      <c r="K316" s="219"/>
      <c r="L316" s="219"/>
      <c r="M316" s="219"/>
      <c r="N316" s="219"/>
      <c r="O316" s="219"/>
      <c r="P316" s="219"/>
    </row>
    <row r="317" spans="1:16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20"/>
      <c r="J317" s="219"/>
      <c r="K317" s="219"/>
      <c r="L317" s="219"/>
      <c r="M317" s="219"/>
      <c r="N317" s="219"/>
      <c r="O317" s="219"/>
      <c r="P317" s="219"/>
    </row>
    <row r="318" spans="1:16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20"/>
      <c r="J318" s="219"/>
      <c r="K318" s="219"/>
      <c r="L318" s="219"/>
      <c r="M318" s="219"/>
      <c r="N318" s="219"/>
      <c r="O318" s="219"/>
      <c r="P318" s="219"/>
    </row>
    <row r="319" spans="1:16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20"/>
      <c r="J319" s="221"/>
      <c r="K319" s="221"/>
      <c r="L319" s="221"/>
      <c r="M319" s="221"/>
      <c r="N319" s="221"/>
      <c r="O319" s="221"/>
      <c r="P319" s="221"/>
    </row>
    <row r="320" spans="1:16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20"/>
      <c r="J320" s="221"/>
      <c r="K320" s="221"/>
      <c r="L320" s="221"/>
      <c r="M320" s="221"/>
      <c r="N320" s="221"/>
      <c r="O320" s="221"/>
      <c r="P320" s="221"/>
    </row>
    <row r="321" spans="1:16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20"/>
      <c r="J321" s="221"/>
      <c r="K321" s="221"/>
      <c r="L321" s="221"/>
      <c r="M321" s="221"/>
      <c r="N321" s="221"/>
      <c r="O321" s="221"/>
      <c r="P321" s="221"/>
    </row>
    <row r="322" spans="1:16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20"/>
      <c r="J322" s="221"/>
      <c r="K322" s="221"/>
      <c r="L322" s="221"/>
      <c r="M322" s="221"/>
      <c r="N322" s="221"/>
      <c r="O322" s="221"/>
      <c r="P322" s="221"/>
    </row>
    <row r="323" spans="1:16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20"/>
      <c r="J323" s="221"/>
      <c r="K323" s="221"/>
      <c r="L323" s="221"/>
      <c r="M323" s="221"/>
      <c r="N323" s="221"/>
      <c r="O323" s="221"/>
      <c r="P323" s="221"/>
    </row>
    <row r="324" spans="1:16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20"/>
      <c r="J324" s="221"/>
      <c r="K324" s="221"/>
      <c r="L324" s="221"/>
      <c r="M324" s="221"/>
      <c r="N324" s="221"/>
      <c r="O324" s="221"/>
      <c r="P324" s="221"/>
    </row>
    <row r="325" spans="1:16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20"/>
      <c r="J325" s="221"/>
      <c r="K325" s="221"/>
      <c r="L325" s="221"/>
      <c r="M325" s="221"/>
      <c r="N325" s="221"/>
      <c r="O325" s="221"/>
      <c r="P325" s="221"/>
    </row>
    <row r="326" spans="1:16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20"/>
      <c r="J326" s="221"/>
      <c r="K326" s="221"/>
      <c r="L326" s="221"/>
      <c r="M326" s="221"/>
      <c r="N326" s="221"/>
      <c r="O326" s="221"/>
      <c r="P326" s="221"/>
    </row>
    <row r="327" spans="1:16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20"/>
      <c r="J327" s="221"/>
      <c r="K327" s="221"/>
      <c r="L327" s="221"/>
      <c r="M327" s="221"/>
      <c r="N327" s="221"/>
      <c r="O327" s="221"/>
      <c r="P327" s="221"/>
    </row>
    <row r="328" spans="1:16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20"/>
      <c r="J328" s="221"/>
      <c r="K328" s="221"/>
      <c r="L328" s="221"/>
      <c r="M328" s="221"/>
      <c r="N328" s="221"/>
      <c r="O328" s="221"/>
      <c r="P328" s="221"/>
    </row>
    <row r="329" spans="1:16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20"/>
      <c r="J329" s="221"/>
      <c r="K329" s="221"/>
      <c r="L329" s="221"/>
      <c r="M329" s="221"/>
      <c r="N329" s="221"/>
      <c r="O329" s="221"/>
      <c r="P329" s="221"/>
    </row>
    <row r="330" spans="1:16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20"/>
      <c r="J330" s="221"/>
      <c r="K330" s="221"/>
      <c r="L330" s="221"/>
      <c r="M330" s="221"/>
      <c r="N330" s="221"/>
      <c r="O330" s="221"/>
      <c r="P330" s="221"/>
    </row>
    <row r="331" spans="1:16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20"/>
      <c r="J331" s="221"/>
      <c r="K331" s="221"/>
      <c r="L331" s="221"/>
      <c r="M331" s="221"/>
      <c r="N331" s="221"/>
      <c r="O331" s="221"/>
      <c r="P331" s="221"/>
    </row>
    <row r="332" spans="1:16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20"/>
      <c r="J332" s="221"/>
      <c r="K332" s="221"/>
      <c r="L332" s="221"/>
      <c r="M332" s="221"/>
      <c r="N332" s="221"/>
      <c r="O332" s="221"/>
      <c r="P332" s="221"/>
    </row>
    <row r="333" spans="1:16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20"/>
      <c r="J333" s="221"/>
      <c r="K333" s="221"/>
      <c r="L333" s="221"/>
      <c r="M333" s="221"/>
      <c r="N333" s="221"/>
      <c r="O333" s="221"/>
      <c r="P333" s="221"/>
    </row>
    <row r="334" spans="1:16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20"/>
      <c r="J334" s="221"/>
      <c r="K334" s="221"/>
      <c r="L334" s="221"/>
      <c r="M334" s="221"/>
      <c r="N334" s="221"/>
      <c r="O334" s="221"/>
      <c r="P334" s="221"/>
    </row>
    <row r="335" spans="1:16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20"/>
      <c r="J335" s="221"/>
      <c r="K335" s="221"/>
      <c r="L335" s="221"/>
      <c r="M335" s="221"/>
      <c r="N335" s="221"/>
      <c r="O335" s="221"/>
      <c r="P335" s="221"/>
    </row>
    <row r="336" spans="1:16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20"/>
      <c r="J336" s="221"/>
      <c r="K336" s="221"/>
      <c r="L336" s="221"/>
      <c r="M336" s="221"/>
      <c r="N336" s="221"/>
      <c r="O336" s="221"/>
      <c r="P336" s="221"/>
    </row>
    <row r="337" spans="1:16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20"/>
      <c r="J337" s="221"/>
      <c r="K337" s="221"/>
      <c r="L337" s="221"/>
      <c r="M337" s="221"/>
      <c r="N337" s="221"/>
      <c r="O337" s="221"/>
      <c r="P337" s="221"/>
    </row>
    <row r="338" spans="1:16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20"/>
      <c r="J338" s="221"/>
      <c r="K338" s="221"/>
      <c r="L338" s="221"/>
      <c r="M338" s="221"/>
      <c r="N338" s="221"/>
      <c r="O338" s="221"/>
      <c r="P338" s="221"/>
    </row>
    <row r="339" spans="1:16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20"/>
      <c r="J339" s="221"/>
      <c r="K339" s="221"/>
      <c r="L339" s="221"/>
      <c r="M339" s="221"/>
      <c r="N339" s="221"/>
      <c r="O339" s="221"/>
      <c r="P339" s="221"/>
    </row>
    <row r="340" spans="1:16" x14ac:dyDescent="0.25">
      <c r="A340" s="56" t="s">
        <v>531</v>
      </c>
      <c r="B340" s="59" t="s">
        <v>532</v>
      </c>
      <c r="C340" s="58" t="s">
        <v>506</v>
      </c>
      <c r="D340" s="28">
        <v>54730.165102464569</v>
      </c>
      <c r="E340" s="29">
        <v>56589.043322067533</v>
      </c>
      <c r="F340" s="29">
        <f t="shared" ref="F340:F367" si="17">+SUM(E340)-SUM(D340)</f>
        <v>1858.8782196029642</v>
      </c>
      <c r="G340" s="29">
        <f t="shared" ref="G340:G350" si="18">IFERROR(F340/D340*100,0)</f>
        <v>3.3964418271401424</v>
      </c>
      <c r="H340" s="27"/>
      <c r="I340" s="220"/>
      <c r="J340" s="221"/>
      <c r="K340" s="221"/>
      <c r="L340" s="221"/>
      <c r="M340" s="221"/>
      <c r="N340" s="221"/>
      <c r="O340" s="221"/>
      <c r="P340" s="221"/>
    </row>
    <row r="341" spans="1:16" ht="31.5" x14ac:dyDescent="0.25">
      <c r="A341" s="56" t="s">
        <v>533</v>
      </c>
      <c r="B341" s="62" t="s">
        <v>534</v>
      </c>
      <c r="C341" s="58" t="s">
        <v>506</v>
      </c>
      <c r="D341" s="28">
        <v>54730.165102464569</v>
      </c>
      <c r="E341" s="29">
        <v>56589.043322067533</v>
      </c>
      <c r="F341" s="29">
        <f t="shared" si="17"/>
        <v>1858.8782196029642</v>
      </c>
      <c r="G341" s="29">
        <f t="shared" si="18"/>
        <v>3.3964418271401424</v>
      </c>
      <c r="H341" s="27"/>
      <c r="I341" s="220"/>
      <c r="J341" s="221"/>
      <c r="K341" s="221"/>
      <c r="L341" s="221"/>
      <c r="M341" s="221"/>
      <c r="N341" s="221"/>
      <c r="O341" s="221"/>
      <c r="P341" s="221"/>
    </row>
    <row r="342" spans="1:16" x14ac:dyDescent="0.25">
      <c r="A342" s="56" t="s">
        <v>535</v>
      </c>
      <c r="B342" s="76" t="s">
        <v>536</v>
      </c>
      <c r="C342" s="58" t="s">
        <v>506</v>
      </c>
      <c r="D342" s="28">
        <v>19720.561973556833</v>
      </c>
      <c r="E342" s="29">
        <v>20147.284562244429</v>
      </c>
      <c r="F342" s="29">
        <f t="shared" si="17"/>
        <v>426.72258868759673</v>
      </c>
      <c r="G342" s="29">
        <f t="shared" si="18"/>
        <v>2.1638459860311596</v>
      </c>
      <c r="H342" s="27"/>
      <c r="I342" s="220"/>
      <c r="J342" s="221"/>
      <c r="K342" s="221"/>
      <c r="L342" s="221"/>
      <c r="M342" s="221"/>
      <c r="N342" s="221"/>
      <c r="O342" s="221"/>
      <c r="P342" s="221"/>
    </row>
    <row r="343" spans="1:16" x14ac:dyDescent="0.25">
      <c r="A343" s="56" t="s">
        <v>537</v>
      </c>
      <c r="B343" s="76" t="s">
        <v>538</v>
      </c>
      <c r="C343" s="58" t="s">
        <v>506</v>
      </c>
      <c r="D343" s="28">
        <v>35009.603128907736</v>
      </c>
      <c r="E343" s="29">
        <v>36441.758759823104</v>
      </c>
      <c r="F343" s="29">
        <f t="shared" si="17"/>
        <v>1432.1556309153675</v>
      </c>
      <c r="G343" s="29">
        <f t="shared" si="18"/>
        <v>4.0907508309707863</v>
      </c>
      <c r="H343" s="27"/>
      <c r="I343" s="220"/>
      <c r="J343" s="221"/>
      <c r="K343" s="221"/>
      <c r="L343" s="221"/>
      <c r="M343" s="221"/>
      <c r="N343" s="221"/>
      <c r="O343" s="221"/>
      <c r="P343" s="221"/>
    </row>
    <row r="344" spans="1:16" x14ac:dyDescent="0.25">
      <c r="A344" s="56" t="s">
        <v>539</v>
      </c>
      <c r="B344" s="59" t="s">
        <v>540</v>
      </c>
      <c r="C344" s="58" t="s">
        <v>506</v>
      </c>
      <c r="D344" s="28">
        <v>4548.383369060929</v>
      </c>
      <c r="E344" s="29">
        <v>4651.9146543852858</v>
      </c>
      <c r="F344" s="29">
        <f t="shared" si="17"/>
        <v>103.53128532435676</v>
      </c>
      <c r="G344" s="29">
        <f t="shared" si="18"/>
        <v>2.2762216137847697</v>
      </c>
      <c r="H344" s="27"/>
      <c r="I344" s="220"/>
      <c r="J344" s="221"/>
      <c r="K344" s="221"/>
      <c r="L344" s="221"/>
      <c r="M344" s="221"/>
      <c r="N344" s="221"/>
      <c r="O344" s="221"/>
      <c r="P344" s="221"/>
    </row>
    <row r="345" spans="1:16" x14ac:dyDescent="0.25">
      <c r="A345" s="56" t="s">
        <v>541</v>
      </c>
      <c r="B345" s="59" t="s">
        <v>542</v>
      </c>
      <c r="C345" s="58" t="s">
        <v>496</v>
      </c>
      <c r="D345" s="28">
        <v>2464.3691173948982</v>
      </c>
      <c r="E345" s="29">
        <v>2756.1953801639165</v>
      </c>
      <c r="F345" s="29">
        <f t="shared" si="17"/>
        <v>291.82626276901829</v>
      </c>
      <c r="G345" s="29">
        <f t="shared" si="18"/>
        <v>11.841824372377701</v>
      </c>
      <c r="H345" s="27"/>
      <c r="I345" s="220"/>
      <c r="J345" s="221"/>
      <c r="K345" s="221"/>
      <c r="L345" s="221"/>
      <c r="M345" s="221"/>
      <c r="N345" s="221"/>
      <c r="O345" s="221"/>
      <c r="P345" s="221"/>
    </row>
    <row r="346" spans="1:16" ht="31.5" x14ac:dyDescent="0.25">
      <c r="A346" s="56" t="s">
        <v>543</v>
      </c>
      <c r="B346" s="62" t="s">
        <v>544</v>
      </c>
      <c r="C346" s="58" t="s">
        <v>496</v>
      </c>
      <c r="D346" s="28">
        <v>2464.3691173948982</v>
      </c>
      <c r="E346" s="29">
        <v>2756.1953801639165</v>
      </c>
      <c r="F346" s="29">
        <f t="shared" si="17"/>
        <v>291.82626276901829</v>
      </c>
      <c r="G346" s="29">
        <f t="shared" si="18"/>
        <v>11.841824372377701</v>
      </c>
      <c r="H346" s="27"/>
      <c r="I346" s="220"/>
      <c r="J346" s="221"/>
      <c r="K346" s="221"/>
      <c r="L346" s="221"/>
      <c r="M346" s="221"/>
      <c r="N346" s="221"/>
      <c r="O346" s="221"/>
      <c r="P346" s="221"/>
    </row>
    <row r="347" spans="1:16" x14ac:dyDescent="0.25">
      <c r="A347" s="56" t="s">
        <v>545</v>
      </c>
      <c r="B347" s="76" t="s">
        <v>536</v>
      </c>
      <c r="C347" s="58" t="s">
        <v>496</v>
      </c>
      <c r="D347" s="28">
        <v>503.04183190002163</v>
      </c>
      <c r="E347" s="29">
        <v>708.52300166666669</v>
      </c>
      <c r="F347" s="29">
        <f t="shared" si="17"/>
        <v>205.48116976664505</v>
      </c>
      <c r="G347" s="29">
        <f t="shared" si="18"/>
        <v>40.847730096427441</v>
      </c>
      <c r="H347" s="27"/>
      <c r="I347" s="220"/>
      <c r="J347" s="221"/>
      <c r="K347" s="221"/>
      <c r="L347" s="221"/>
      <c r="M347" s="221"/>
      <c r="N347" s="221"/>
      <c r="O347" s="221"/>
      <c r="P347" s="221"/>
    </row>
    <row r="348" spans="1:16" x14ac:dyDescent="0.25">
      <c r="A348" s="56" t="s">
        <v>546</v>
      </c>
      <c r="B348" s="76" t="s">
        <v>538</v>
      </c>
      <c r="C348" s="58" t="s">
        <v>496</v>
      </c>
      <c r="D348" s="28">
        <v>1961.3272854948766</v>
      </c>
      <c r="E348" s="29">
        <v>2047.6723784972498</v>
      </c>
      <c r="F348" s="29">
        <f t="shared" si="17"/>
        <v>86.345093002373233</v>
      </c>
      <c r="G348" s="29">
        <f t="shared" si="18"/>
        <v>4.4023806552299547</v>
      </c>
      <c r="H348" s="27"/>
      <c r="I348" s="220"/>
      <c r="J348" s="221"/>
      <c r="K348" s="221"/>
      <c r="L348" s="221"/>
      <c r="M348" s="221"/>
      <c r="N348" s="221"/>
      <c r="O348" s="221"/>
      <c r="P348" s="221"/>
    </row>
    <row r="349" spans="1:16" x14ac:dyDescent="0.25">
      <c r="A349" s="56" t="s">
        <v>547</v>
      </c>
      <c r="B349" s="59" t="s">
        <v>548</v>
      </c>
      <c r="C349" s="58" t="s">
        <v>549</v>
      </c>
      <c r="D349" s="28">
        <v>1743219.74624675</v>
      </c>
      <c r="E349" s="29">
        <v>1750767.6584400344</v>
      </c>
      <c r="F349" s="29">
        <f t="shared" si="17"/>
        <v>7547.91219328437</v>
      </c>
      <c r="G349" s="29">
        <f t="shared" si="18"/>
        <v>0.43298684572243112</v>
      </c>
      <c r="H349" s="27"/>
      <c r="I349" s="220"/>
      <c r="J349" s="221"/>
      <c r="K349" s="221"/>
      <c r="L349" s="221"/>
      <c r="M349" s="221"/>
      <c r="N349" s="221"/>
      <c r="O349" s="221"/>
      <c r="P349" s="221"/>
    </row>
    <row r="350" spans="1:16" ht="31.5" x14ac:dyDescent="0.25">
      <c r="A350" s="56" t="s">
        <v>550</v>
      </c>
      <c r="B350" s="59" t="s">
        <v>702</v>
      </c>
      <c r="C350" s="58" t="s">
        <v>19</v>
      </c>
      <c r="D350" s="28">
        <v>35163.671687114329</v>
      </c>
      <c r="E350" s="29">
        <v>35725.961414689998</v>
      </c>
      <c r="F350" s="29">
        <f t="shared" si="17"/>
        <v>562.28972757566953</v>
      </c>
      <c r="G350" s="29">
        <f t="shared" si="18"/>
        <v>1.5990643200713299</v>
      </c>
      <c r="H350" s="27"/>
      <c r="I350" s="220"/>
      <c r="J350" s="221"/>
      <c r="K350" s="221"/>
      <c r="L350" s="221"/>
      <c r="M350" s="221"/>
      <c r="N350" s="221"/>
      <c r="O350" s="221"/>
      <c r="P350" s="221"/>
    </row>
    <row r="351" spans="1:16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20"/>
      <c r="J351" s="221"/>
      <c r="K351" s="221"/>
      <c r="L351" s="221"/>
      <c r="M351" s="221"/>
      <c r="N351" s="221"/>
      <c r="O351" s="221"/>
      <c r="P351" s="221"/>
    </row>
    <row r="352" spans="1:16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7"/>
        <v>0</v>
      </c>
      <c r="G352" s="29">
        <f t="shared" ref="G352:G354" si="19">IFERROR(F352/D352*100,0)</f>
        <v>0</v>
      </c>
      <c r="H352" s="27"/>
      <c r="I352" s="220"/>
      <c r="J352" s="221"/>
      <c r="K352" s="221"/>
      <c r="L352" s="221"/>
      <c r="M352" s="221"/>
      <c r="N352" s="221"/>
      <c r="O352" s="221"/>
      <c r="P352" s="221"/>
    </row>
    <row r="353" spans="1:16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20"/>
      <c r="J353" s="221"/>
      <c r="K353" s="221"/>
      <c r="L353" s="221"/>
      <c r="M353" s="221"/>
      <c r="N353" s="221"/>
      <c r="O353" s="221"/>
      <c r="P353" s="221"/>
    </row>
    <row r="354" spans="1:16" ht="47.25" x14ac:dyDescent="0.25">
      <c r="A354" s="56" t="s">
        <v>558</v>
      </c>
      <c r="B354" s="59" t="s">
        <v>703</v>
      </c>
      <c r="C354" s="58" t="s">
        <v>19</v>
      </c>
      <c r="D354" s="28">
        <v>0</v>
      </c>
      <c r="E354" s="29">
        <v>0</v>
      </c>
      <c r="F354" s="29">
        <f t="shared" si="17"/>
        <v>0</v>
      </c>
      <c r="G354" s="29">
        <f t="shared" si="19"/>
        <v>0</v>
      </c>
      <c r="H354" s="27"/>
      <c r="I354" s="220"/>
      <c r="J354" s="221"/>
      <c r="K354" s="221"/>
      <c r="L354" s="221"/>
      <c r="M354" s="221"/>
      <c r="N354" s="221"/>
      <c r="O354" s="221"/>
      <c r="P354" s="221"/>
    </row>
    <row r="355" spans="1:16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20"/>
      <c r="J355" s="221"/>
      <c r="K355" s="221"/>
      <c r="L355" s="221"/>
      <c r="M355" s="221"/>
      <c r="N355" s="221"/>
      <c r="O355" s="221"/>
      <c r="P355" s="221"/>
    </row>
    <row r="356" spans="1:16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20"/>
      <c r="J356" s="221"/>
      <c r="K356" s="221"/>
      <c r="L356" s="221"/>
      <c r="M356" s="221"/>
      <c r="N356" s="221"/>
      <c r="O356" s="221"/>
      <c r="P356" s="221"/>
    </row>
    <row r="357" spans="1:16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20"/>
      <c r="J357" s="221"/>
      <c r="K357" s="221"/>
      <c r="L357" s="221"/>
      <c r="M357" s="221"/>
      <c r="N357" s="221"/>
      <c r="O357" s="221"/>
      <c r="P357" s="221"/>
    </row>
    <row r="358" spans="1:16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20"/>
      <c r="J358" s="221"/>
      <c r="K358" s="221"/>
      <c r="L358" s="221"/>
      <c r="M358" s="221"/>
      <c r="N358" s="221"/>
      <c r="O358" s="221"/>
      <c r="P358" s="221"/>
    </row>
    <row r="359" spans="1:16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20"/>
      <c r="J359" s="221"/>
      <c r="K359" s="221"/>
      <c r="L359" s="221"/>
      <c r="M359" s="221"/>
      <c r="N359" s="221"/>
      <c r="O359" s="221"/>
      <c r="P359" s="221"/>
    </row>
    <row r="360" spans="1:16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20"/>
      <c r="J360" s="221"/>
      <c r="K360" s="221"/>
      <c r="L360" s="221"/>
      <c r="M360" s="221"/>
      <c r="N360" s="221"/>
      <c r="O360" s="221"/>
      <c r="P360" s="221"/>
    </row>
    <row r="361" spans="1:16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20"/>
      <c r="J361" s="221"/>
      <c r="K361" s="221"/>
      <c r="L361" s="221"/>
      <c r="M361" s="221"/>
      <c r="N361" s="221"/>
      <c r="O361" s="221"/>
      <c r="P361" s="221"/>
    </row>
    <row r="362" spans="1:16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20"/>
      <c r="J362" s="221"/>
      <c r="K362" s="221"/>
      <c r="L362" s="221"/>
      <c r="M362" s="221"/>
      <c r="N362" s="221"/>
      <c r="O362" s="221"/>
      <c r="P362" s="221"/>
    </row>
    <row r="363" spans="1:16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20"/>
      <c r="J363" s="221"/>
      <c r="K363" s="221"/>
      <c r="L363" s="221"/>
      <c r="M363" s="221"/>
      <c r="N363" s="221"/>
      <c r="O363" s="221"/>
      <c r="P363" s="221"/>
    </row>
    <row r="364" spans="1:16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20"/>
      <c r="J364" s="221"/>
      <c r="K364" s="221"/>
      <c r="L364" s="221"/>
      <c r="M364" s="221"/>
      <c r="N364" s="221"/>
      <c r="O364" s="221"/>
      <c r="P364" s="221"/>
    </row>
    <row r="365" spans="1:16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20"/>
      <c r="J365" s="221"/>
      <c r="K365" s="221"/>
      <c r="L365" s="221"/>
      <c r="M365" s="221"/>
      <c r="N365" s="221"/>
      <c r="O365" s="221"/>
      <c r="P365" s="221"/>
    </row>
    <row r="366" spans="1:16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20"/>
      <c r="J366" s="221"/>
      <c r="K366" s="221"/>
      <c r="L366" s="221"/>
      <c r="M366" s="221"/>
      <c r="N366" s="221"/>
      <c r="O366" s="221"/>
      <c r="P366" s="221"/>
    </row>
    <row r="367" spans="1:16" ht="16.5" thickBot="1" x14ac:dyDescent="0.3">
      <c r="A367" s="68" t="s">
        <v>583</v>
      </c>
      <c r="B367" s="81" t="s">
        <v>584</v>
      </c>
      <c r="C367" s="70" t="s">
        <v>585</v>
      </c>
      <c r="D367" s="35">
        <v>19364.268473502139</v>
      </c>
      <c r="E367" s="36">
        <f>+[1]Сибирь!E367</f>
        <v>18603.230000000003</v>
      </c>
      <c r="F367" s="36">
        <f t="shared" si="17"/>
        <v>-761.03847350213618</v>
      </c>
      <c r="G367" s="36">
        <f t="shared" ref="G367" si="20">IFERROR(F367/D367*100,0)</f>
        <v>-3.9301173423800293</v>
      </c>
      <c r="H367" s="82"/>
      <c r="I367" s="220"/>
      <c r="J367" s="221"/>
      <c r="K367" s="221"/>
      <c r="L367" s="221"/>
      <c r="M367" s="221"/>
      <c r="N367" s="221"/>
      <c r="O367" s="221"/>
      <c r="P367" s="221"/>
    </row>
    <row r="368" spans="1:16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20"/>
      <c r="J368" s="221"/>
      <c r="K368" s="221"/>
      <c r="L368" s="221"/>
      <c r="M368" s="221"/>
      <c r="N368" s="221"/>
      <c r="O368" s="221"/>
      <c r="P368" s="221"/>
    </row>
    <row r="369" spans="1:16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20"/>
      <c r="J369" s="221"/>
      <c r="K369" s="221"/>
      <c r="L369" s="221"/>
      <c r="M369" s="221"/>
      <c r="N369" s="221"/>
      <c r="O369" s="221"/>
      <c r="P369" s="221"/>
    </row>
    <row r="370" spans="1:16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20"/>
      <c r="J370" s="218"/>
      <c r="K370" s="218"/>
      <c r="L370" s="218"/>
      <c r="M370" s="218"/>
      <c r="N370" s="218"/>
      <c r="O370" s="218"/>
      <c r="P370" s="218"/>
    </row>
    <row r="371" spans="1:16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20"/>
      <c r="J371" s="218"/>
      <c r="K371" s="218"/>
      <c r="L371" s="218"/>
      <c r="M371" s="218"/>
      <c r="N371" s="218"/>
      <c r="O371" s="218"/>
      <c r="P371" s="218"/>
    </row>
    <row r="372" spans="1:16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20"/>
      <c r="J372" s="221"/>
      <c r="K372" s="221"/>
      <c r="L372" s="221"/>
      <c r="M372" s="221"/>
      <c r="N372" s="221"/>
      <c r="O372" s="221"/>
      <c r="P372" s="221"/>
    </row>
    <row r="373" spans="1:16" x14ac:dyDescent="0.25">
      <c r="A373" s="181" t="s">
        <v>587</v>
      </c>
      <c r="B373" s="182"/>
      <c r="C373" s="58" t="s">
        <v>19</v>
      </c>
      <c r="D373" s="108">
        <f t="shared" ref="D373:E373" si="21">SUM(D374,D431)</f>
        <v>12829.142417019997</v>
      </c>
      <c r="E373" s="21">
        <f t="shared" si="21"/>
        <v>13518.268330679999</v>
      </c>
      <c r="F373" s="109">
        <f t="shared" ref="F373:F432" si="22">+SUM(E373)-SUM(D373)</f>
        <v>689.12591366000197</v>
      </c>
      <c r="G373" s="90">
        <f t="shared" ref="G373:G432" si="23">IFERROR(F373/D373*100,0)</f>
        <v>5.3715664793444144</v>
      </c>
      <c r="H373" s="91"/>
      <c r="I373" s="222"/>
      <c r="J373" s="223"/>
      <c r="K373" s="221"/>
      <c r="L373" s="221"/>
      <c r="M373" s="221"/>
      <c r="N373" s="221"/>
      <c r="O373" s="221"/>
      <c r="P373" s="221"/>
    </row>
    <row r="374" spans="1:16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4">SUM(D375,D399,D427,D428)</f>
        <v>8590.7698698299973</v>
      </c>
      <c r="E374" s="29">
        <f t="shared" si="24"/>
        <v>10272.102150999999</v>
      </c>
      <c r="F374" s="29">
        <f t="shared" si="22"/>
        <v>1681.3322811700018</v>
      </c>
      <c r="G374" s="93">
        <f t="shared" si="23"/>
        <v>19.571380756859615</v>
      </c>
      <c r="H374" s="94"/>
      <c r="I374" s="222"/>
      <c r="J374" s="223"/>
      <c r="K374" s="221"/>
      <c r="L374" s="221"/>
      <c r="M374" s="221"/>
      <c r="N374" s="221"/>
      <c r="O374" s="221"/>
      <c r="P374" s="221"/>
    </row>
    <row r="375" spans="1:16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5">SUM(D376,D394,D398)</f>
        <v>1714.5755383799999</v>
      </c>
      <c r="E375" s="29">
        <f t="shared" si="25"/>
        <v>2368.0260080999997</v>
      </c>
      <c r="F375" s="29">
        <f t="shared" si="22"/>
        <v>653.45046971999977</v>
      </c>
      <c r="G375" s="93">
        <f t="shared" si="23"/>
        <v>38.111500782135629</v>
      </c>
      <c r="H375" s="94"/>
      <c r="I375" s="222"/>
      <c r="J375" s="223"/>
      <c r="K375" s="221"/>
      <c r="L375" s="221"/>
      <c r="M375" s="221"/>
      <c r="N375" s="221"/>
      <c r="O375" s="221"/>
      <c r="P375" s="221"/>
    </row>
    <row r="376" spans="1:16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6">SUM(D377,D381,D382,D383,D384,D389,D390,D391)</f>
        <v>1714.5755383799999</v>
      </c>
      <c r="E376" s="29">
        <f t="shared" si="26"/>
        <v>2368.0260080999997</v>
      </c>
      <c r="F376" s="93">
        <f t="shared" si="22"/>
        <v>653.45046971999977</v>
      </c>
      <c r="G376" s="93">
        <f t="shared" si="23"/>
        <v>38.111500782135629</v>
      </c>
      <c r="H376" s="94"/>
      <c r="I376" s="222"/>
      <c r="J376" s="223"/>
      <c r="K376" s="221"/>
      <c r="L376" s="221"/>
      <c r="M376" s="221"/>
      <c r="N376" s="221"/>
      <c r="O376" s="221"/>
      <c r="P376" s="221"/>
    </row>
    <row r="377" spans="1:16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10" t="s">
        <v>225</v>
      </c>
      <c r="F377" s="25">
        <f t="shared" si="22"/>
        <v>0</v>
      </c>
      <c r="G377" s="95">
        <f t="shared" si="23"/>
        <v>0</v>
      </c>
      <c r="H377" s="94"/>
      <c r="I377" s="222"/>
      <c r="J377" s="223"/>
      <c r="K377" s="221"/>
      <c r="L377" s="221"/>
      <c r="M377" s="221"/>
      <c r="N377" s="221"/>
      <c r="O377" s="221"/>
      <c r="P377" s="221"/>
    </row>
    <row r="378" spans="1:16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10" t="s">
        <v>225</v>
      </c>
      <c r="F378" s="25">
        <f t="shared" si="22"/>
        <v>0</v>
      </c>
      <c r="G378" s="25">
        <f t="shared" si="23"/>
        <v>0</v>
      </c>
      <c r="H378" s="94"/>
      <c r="I378" s="222"/>
      <c r="J378" s="223"/>
      <c r="K378" s="221"/>
      <c r="L378" s="221"/>
      <c r="M378" s="221"/>
      <c r="N378" s="221"/>
      <c r="O378" s="221"/>
      <c r="P378" s="221"/>
    </row>
    <row r="379" spans="1:16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10" t="s">
        <v>225</v>
      </c>
      <c r="F379" s="25">
        <f t="shared" si="22"/>
        <v>0</v>
      </c>
      <c r="G379" s="25">
        <f t="shared" si="23"/>
        <v>0</v>
      </c>
      <c r="H379" s="94"/>
      <c r="I379" s="222"/>
      <c r="J379" s="223"/>
      <c r="K379" s="221"/>
      <c r="L379" s="221"/>
      <c r="M379" s="221"/>
      <c r="N379" s="221"/>
      <c r="O379" s="221"/>
      <c r="P379" s="221"/>
    </row>
    <row r="380" spans="1:16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10" t="s">
        <v>225</v>
      </c>
      <c r="F380" s="25">
        <f t="shared" si="22"/>
        <v>0</v>
      </c>
      <c r="G380" s="25">
        <f t="shared" si="23"/>
        <v>0</v>
      </c>
      <c r="H380" s="94"/>
      <c r="I380" s="222"/>
      <c r="J380" s="223"/>
      <c r="K380" s="221"/>
      <c r="L380" s="221"/>
      <c r="M380" s="221"/>
      <c r="N380" s="221"/>
      <c r="O380" s="221"/>
      <c r="P380" s="221"/>
    </row>
    <row r="381" spans="1:16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10" t="s">
        <v>225</v>
      </c>
      <c r="F381" s="25">
        <f t="shared" si="22"/>
        <v>0</v>
      </c>
      <c r="G381" s="25">
        <f t="shared" si="23"/>
        <v>0</v>
      </c>
      <c r="H381" s="94"/>
      <c r="I381" s="222"/>
      <c r="J381" s="223"/>
      <c r="K381" s="221"/>
      <c r="L381" s="221"/>
      <c r="M381" s="221"/>
      <c r="N381" s="221"/>
      <c r="O381" s="221"/>
      <c r="P381" s="221"/>
    </row>
    <row r="382" spans="1:16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9">
        <v>0</v>
      </c>
      <c r="F382" s="93">
        <f t="shared" si="22"/>
        <v>0</v>
      </c>
      <c r="G382" s="93">
        <f t="shared" si="23"/>
        <v>0</v>
      </c>
      <c r="H382" s="94"/>
      <c r="I382" s="222"/>
      <c r="J382" s="223"/>
      <c r="K382" s="221"/>
      <c r="L382" s="221"/>
      <c r="M382" s="221"/>
      <c r="N382" s="221"/>
      <c r="O382" s="221"/>
      <c r="P382" s="221"/>
    </row>
    <row r="383" spans="1:16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10" t="s">
        <v>225</v>
      </c>
      <c r="F383" s="25">
        <f t="shared" si="22"/>
        <v>0</v>
      </c>
      <c r="G383" s="25">
        <f t="shared" si="23"/>
        <v>0</v>
      </c>
      <c r="H383" s="94"/>
      <c r="I383" s="222"/>
      <c r="J383" s="223"/>
      <c r="K383" s="221"/>
      <c r="L383" s="221"/>
      <c r="M383" s="221"/>
      <c r="N383" s="221"/>
      <c r="O383" s="221"/>
      <c r="P383" s="221"/>
    </row>
    <row r="384" spans="1:16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7">SUM(D385,D387)</f>
        <v>1714.5755383799999</v>
      </c>
      <c r="E384" s="29">
        <f t="shared" si="27"/>
        <v>2368.0260080999997</v>
      </c>
      <c r="F384" s="93">
        <f t="shared" si="22"/>
        <v>653.45046971999977</v>
      </c>
      <c r="G384" s="93">
        <f t="shared" si="23"/>
        <v>38.111500782135629</v>
      </c>
      <c r="H384" s="94"/>
      <c r="I384" s="222"/>
      <c r="J384" s="223"/>
      <c r="K384" s="221"/>
      <c r="L384" s="221"/>
      <c r="M384" s="221"/>
      <c r="N384" s="221"/>
      <c r="O384" s="221"/>
      <c r="P384" s="221"/>
    </row>
    <row r="385" spans="1:16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10" t="s">
        <v>225</v>
      </c>
      <c r="F385" s="25">
        <f t="shared" si="22"/>
        <v>0</v>
      </c>
      <c r="G385" s="25">
        <f t="shared" si="23"/>
        <v>0</v>
      </c>
      <c r="H385" s="94"/>
      <c r="I385" s="222"/>
      <c r="J385" s="223"/>
      <c r="K385" s="221"/>
      <c r="L385" s="221"/>
      <c r="M385" s="221"/>
      <c r="N385" s="221"/>
      <c r="O385" s="221"/>
      <c r="P385" s="221"/>
    </row>
    <row r="386" spans="1:16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10" t="s">
        <v>225</v>
      </c>
      <c r="F386" s="25">
        <f t="shared" si="22"/>
        <v>0</v>
      </c>
      <c r="G386" s="25">
        <f t="shared" si="23"/>
        <v>0</v>
      </c>
      <c r="H386" s="94"/>
      <c r="I386" s="222"/>
      <c r="J386" s="223"/>
      <c r="K386" s="221"/>
      <c r="L386" s="221"/>
      <c r="M386" s="221"/>
      <c r="N386" s="221"/>
      <c r="O386" s="221"/>
      <c r="P386" s="221"/>
    </row>
    <row r="387" spans="1:16" x14ac:dyDescent="0.25">
      <c r="A387" s="56" t="s">
        <v>608</v>
      </c>
      <c r="B387" s="64" t="s">
        <v>609</v>
      </c>
      <c r="C387" s="58" t="s">
        <v>19</v>
      </c>
      <c r="D387" s="110">
        <v>1714.5755383799999</v>
      </c>
      <c r="E387" s="29">
        <v>2368.0260080999997</v>
      </c>
      <c r="F387" s="93">
        <f t="shared" si="22"/>
        <v>653.45046971999977</v>
      </c>
      <c r="G387" s="93">
        <f t="shared" si="23"/>
        <v>38.111500782135629</v>
      </c>
      <c r="H387" s="94"/>
      <c r="I387" s="222"/>
      <c r="J387" s="223"/>
      <c r="K387" s="221"/>
      <c r="L387" s="221"/>
      <c r="M387" s="221"/>
      <c r="N387" s="221"/>
      <c r="O387" s="221"/>
      <c r="P387" s="221"/>
    </row>
    <row r="388" spans="1:16" x14ac:dyDescent="0.25">
      <c r="A388" s="56" t="s">
        <v>610</v>
      </c>
      <c r="B388" s="64" t="s">
        <v>607</v>
      </c>
      <c r="C388" s="58" t="s">
        <v>19</v>
      </c>
      <c r="D388" s="110">
        <v>1714.5755383799999</v>
      </c>
      <c r="E388" s="29">
        <v>2368.0260080999997</v>
      </c>
      <c r="F388" s="93">
        <f t="shared" si="22"/>
        <v>653.45046971999977</v>
      </c>
      <c r="G388" s="93">
        <f t="shared" si="23"/>
        <v>38.111500782135629</v>
      </c>
      <c r="H388" s="94"/>
      <c r="I388" s="222"/>
      <c r="J388" s="223"/>
      <c r="K388" s="221"/>
      <c r="L388" s="221"/>
      <c r="M388" s="221"/>
      <c r="N388" s="221"/>
      <c r="O388" s="221"/>
      <c r="P388" s="221"/>
    </row>
    <row r="389" spans="1:16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9" t="s">
        <v>225</v>
      </c>
      <c r="F389" s="93">
        <f t="shared" si="22"/>
        <v>0</v>
      </c>
      <c r="G389" s="93">
        <f t="shared" si="23"/>
        <v>0</v>
      </c>
      <c r="H389" s="94"/>
      <c r="I389" s="222"/>
      <c r="J389" s="223"/>
      <c r="K389" s="221"/>
      <c r="L389" s="221"/>
      <c r="M389" s="221"/>
      <c r="N389" s="221"/>
      <c r="O389" s="221"/>
      <c r="P389" s="221"/>
    </row>
    <row r="390" spans="1:16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10" t="s">
        <v>225</v>
      </c>
      <c r="F390" s="25">
        <f t="shared" si="22"/>
        <v>0</v>
      </c>
      <c r="G390" s="25">
        <f t="shared" si="23"/>
        <v>0</v>
      </c>
      <c r="H390" s="94"/>
      <c r="I390" s="222"/>
      <c r="J390" s="223"/>
      <c r="K390" s="221"/>
      <c r="L390" s="221"/>
      <c r="M390" s="221"/>
      <c r="N390" s="221"/>
      <c r="O390" s="221"/>
      <c r="P390" s="221"/>
    </row>
    <row r="391" spans="1:16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10" t="s">
        <v>225</v>
      </c>
      <c r="F391" s="25">
        <f t="shared" si="22"/>
        <v>0</v>
      </c>
      <c r="G391" s="95">
        <f t="shared" si="23"/>
        <v>0</v>
      </c>
      <c r="H391" s="94"/>
      <c r="I391" s="222"/>
      <c r="J391" s="223"/>
      <c r="K391" s="221"/>
      <c r="L391" s="221"/>
      <c r="M391" s="221"/>
      <c r="N391" s="221"/>
      <c r="O391" s="221"/>
      <c r="P391" s="221"/>
    </row>
    <row r="392" spans="1:16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10" t="s">
        <v>225</v>
      </c>
      <c r="F392" s="25">
        <f t="shared" si="22"/>
        <v>0</v>
      </c>
      <c r="G392" s="25">
        <f t="shared" si="23"/>
        <v>0</v>
      </c>
      <c r="H392" s="94"/>
      <c r="I392" s="222"/>
      <c r="J392" s="223"/>
      <c r="K392" s="221"/>
      <c r="L392" s="221"/>
      <c r="M392" s="221"/>
      <c r="N392" s="221"/>
      <c r="O392" s="221"/>
      <c r="P392" s="221"/>
    </row>
    <row r="393" spans="1:16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10" t="s">
        <v>225</v>
      </c>
      <c r="F393" s="25">
        <f t="shared" si="22"/>
        <v>0</v>
      </c>
      <c r="G393" s="25">
        <f t="shared" si="23"/>
        <v>0</v>
      </c>
      <c r="H393" s="94"/>
      <c r="I393" s="222"/>
      <c r="J393" s="223"/>
      <c r="K393" s="221"/>
      <c r="L393" s="221"/>
      <c r="M393" s="221"/>
      <c r="N393" s="221"/>
      <c r="O393" s="221"/>
      <c r="P393" s="221"/>
    </row>
    <row r="394" spans="1:16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10" t="s">
        <v>225</v>
      </c>
      <c r="F394" s="25">
        <f t="shared" si="22"/>
        <v>0</v>
      </c>
      <c r="G394" s="95">
        <f t="shared" si="23"/>
        <v>0</v>
      </c>
      <c r="H394" s="94"/>
      <c r="I394" s="222"/>
      <c r="J394" s="223"/>
      <c r="K394" s="221"/>
      <c r="L394" s="221"/>
      <c r="M394" s="221"/>
      <c r="N394" s="221"/>
      <c r="O394" s="221"/>
      <c r="P394" s="221"/>
    </row>
    <row r="395" spans="1:16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10" t="s">
        <v>225</v>
      </c>
      <c r="F395" s="25">
        <f t="shared" si="22"/>
        <v>0</v>
      </c>
      <c r="G395" s="95">
        <f t="shared" si="23"/>
        <v>0</v>
      </c>
      <c r="H395" s="94"/>
      <c r="I395" s="222"/>
      <c r="J395" s="223"/>
      <c r="K395" s="221"/>
      <c r="L395" s="221"/>
      <c r="M395" s="221"/>
      <c r="N395" s="221"/>
      <c r="O395" s="221"/>
      <c r="P395" s="221"/>
    </row>
    <row r="396" spans="1:16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10" t="s">
        <v>225</v>
      </c>
      <c r="F396" s="25">
        <f t="shared" si="22"/>
        <v>0</v>
      </c>
      <c r="G396" s="95">
        <f t="shared" si="23"/>
        <v>0</v>
      </c>
      <c r="H396" s="94"/>
      <c r="I396" s="222"/>
      <c r="J396" s="223"/>
      <c r="K396" s="221"/>
      <c r="L396" s="221"/>
      <c r="M396" s="221"/>
      <c r="N396" s="221"/>
      <c r="O396" s="221"/>
      <c r="P396" s="221"/>
    </row>
    <row r="397" spans="1:16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10" t="s">
        <v>225</v>
      </c>
      <c r="F397" s="25">
        <f t="shared" si="22"/>
        <v>0</v>
      </c>
      <c r="G397" s="95">
        <f t="shared" si="23"/>
        <v>0</v>
      </c>
      <c r="H397" s="94"/>
      <c r="I397" s="222"/>
      <c r="J397" s="223"/>
      <c r="K397" s="221"/>
      <c r="L397" s="221"/>
      <c r="M397" s="221"/>
      <c r="N397" s="221"/>
      <c r="O397" s="221"/>
      <c r="P397" s="221"/>
    </row>
    <row r="398" spans="1:16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9">
        <v>0</v>
      </c>
      <c r="F398" s="93">
        <f t="shared" si="22"/>
        <v>0</v>
      </c>
      <c r="G398" s="93">
        <f t="shared" si="23"/>
        <v>0</v>
      </c>
      <c r="H398" s="94"/>
      <c r="I398" s="222"/>
      <c r="J398" s="223"/>
      <c r="K398" s="221"/>
      <c r="L398" s="221"/>
      <c r="M398" s="221"/>
      <c r="N398" s="221"/>
      <c r="O398" s="221"/>
      <c r="P398" s="221"/>
    </row>
    <row r="399" spans="1:16" x14ac:dyDescent="0.25">
      <c r="A399" s="56" t="s">
        <v>28</v>
      </c>
      <c r="B399" s="59" t="s">
        <v>623</v>
      </c>
      <c r="C399" s="58" t="s">
        <v>19</v>
      </c>
      <c r="D399" s="110">
        <f>D400+D414+D413</f>
        <v>4989.8174024799982</v>
      </c>
      <c r="E399" s="29">
        <f>E400+E414+E413</f>
        <v>5443.3738268199995</v>
      </c>
      <c r="F399" s="29">
        <f t="shared" si="22"/>
        <v>453.55642434000129</v>
      </c>
      <c r="G399" s="93">
        <f t="shared" si="23"/>
        <v>9.0896397153647008</v>
      </c>
      <c r="H399" s="94"/>
      <c r="I399" s="222"/>
      <c r="J399" s="223"/>
      <c r="K399" s="221"/>
      <c r="L399" s="221"/>
      <c r="M399" s="221"/>
      <c r="N399" s="221"/>
      <c r="O399" s="221"/>
      <c r="P399" s="221"/>
    </row>
    <row r="400" spans="1:16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4966.6525170799987</v>
      </c>
      <c r="E400" s="29">
        <f>SUM(E401,E405:E410)</f>
        <v>5427.0525126399998</v>
      </c>
      <c r="F400" s="93">
        <f t="shared" si="22"/>
        <v>460.39999556000112</v>
      </c>
      <c r="G400" s="93">
        <f t="shared" si="23"/>
        <v>9.2698249772198711</v>
      </c>
      <c r="H400" s="94"/>
      <c r="I400" s="222"/>
      <c r="J400" s="223"/>
      <c r="K400" s="221"/>
      <c r="L400" s="221"/>
      <c r="M400" s="221"/>
      <c r="N400" s="221"/>
      <c r="O400" s="221"/>
      <c r="P400" s="221"/>
    </row>
    <row r="401" spans="1:16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10" t="s">
        <v>225</v>
      </c>
      <c r="F401" s="25">
        <f>+SUM(E401)-SUM(D401)</f>
        <v>0</v>
      </c>
      <c r="G401" s="93">
        <f t="shared" si="23"/>
        <v>0</v>
      </c>
      <c r="H401" s="94"/>
      <c r="I401" s="222"/>
      <c r="J401" s="223"/>
      <c r="K401" s="221"/>
      <c r="L401" s="221"/>
      <c r="M401" s="221"/>
      <c r="N401" s="221"/>
      <c r="O401" s="221"/>
      <c r="P401" s="221"/>
    </row>
    <row r="402" spans="1:16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10" t="s">
        <v>225</v>
      </c>
      <c r="F402" s="25">
        <f t="shared" si="22"/>
        <v>0</v>
      </c>
      <c r="G402" s="25">
        <f t="shared" si="23"/>
        <v>0</v>
      </c>
      <c r="H402" s="94"/>
      <c r="I402" s="222"/>
      <c r="J402" s="223"/>
      <c r="K402" s="221"/>
      <c r="L402" s="221"/>
      <c r="M402" s="221"/>
      <c r="N402" s="221"/>
      <c r="O402" s="221"/>
      <c r="P402" s="221"/>
    </row>
    <row r="403" spans="1:16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10" t="s">
        <v>225</v>
      </c>
      <c r="F403" s="25">
        <f t="shared" si="22"/>
        <v>0</v>
      </c>
      <c r="G403" s="25">
        <f t="shared" si="23"/>
        <v>0</v>
      </c>
      <c r="H403" s="94"/>
      <c r="I403" s="222"/>
      <c r="J403" s="223"/>
      <c r="K403" s="221"/>
      <c r="L403" s="221"/>
      <c r="M403" s="221"/>
      <c r="N403" s="221"/>
      <c r="O403" s="221"/>
      <c r="P403" s="221"/>
    </row>
    <row r="404" spans="1:16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10" t="s">
        <v>225</v>
      </c>
      <c r="F404" s="25">
        <f t="shared" si="22"/>
        <v>0</v>
      </c>
      <c r="G404" s="25">
        <f t="shared" si="23"/>
        <v>0</v>
      </c>
      <c r="H404" s="94"/>
      <c r="I404" s="222"/>
      <c r="J404" s="223"/>
      <c r="K404" s="221"/>
      <c r="L404" s="221"/>
      <c r="M404" s="221"/>
      <c r="N404" s="221"/>
      <c r="O404" s="221"/>
      <c r="P404" s="221"/>
    </row>
    <row r="405" spans="1:16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10" t="s">
        <v>225</v>
      </c>
      <c r="F405" s="25">
        <f t="shared" si="22"/>
        <v>0</v>
      </c>
      <c r="G405" s="25">
        <f t="shared" si="23"/>
        <v>0</v>
      </c>
      <c r="H405" s="94"/>
      <c r="I405" s="222"/>
      <c r="J405" s="223"/>
      <c r="K405" s="221"/>
      <c r="L405" s="221"/>
      <c r="M405" s="221"/>
      <c r="N405" s="221"/>
      <c r="O405" s="221"/>
      <c r="P405" s="221"/>
    </row>
    <row r="406" spans="1:16" x14ac:dyDescent="0.25">
      <c r="A406" s="56" t="s">
        <v>632</v>
      </c>
      <c r="B406" s="63" t="s">
        <v>410</v>
      </c>
      <c r="C406" s="58" t="s">
        <v>19</v>
      </c>
      <c r="D406" s="29">
        <v>4966.6525170799987</v>
      </c>
      <c r="E406" s="29">
        <v>5427.0525126399998</v>
      </c>
      <c r="F406" s="93">
        <f t="shared" si="22"/>
        <v>460.39999556000112</v>
      </c>
      <c r="G406" s="93">
        <f t="shared" si="23"/>
        <v>9.2698249772198711</v>
      </c>
      <c r="H406" s="94"/>
      <c r="I406" s="222"/>
      <c r="J406" s="223"/>
      <c r="K406" s="221"/>
      <c r="L406" s="221"/>
      <c r="M406" s="221"/>
      <c r="N406" s="221"/>
      <c r="O406" s="221"/>
      <c r="P406" s="221"/>
    </row>
    <row r="407" spans="1:16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10" t="s">
        <v>225</v>
      </c>
      <c r="F407" s="25">
        <f t="shared" si="22"/>
        <v>0</v>
      </c>
      <c r="G407" s="25">
        <f t="shared" si="23"/>
        <v>0</v>
      </c>
      <c r="H407" s="94"/>
      <c r="I407" s="222"/>
      <c r="J407" s="223"/>
      <c r="K407" s="221"/>
      <c r="L407" s="221"/>
      <c r="M407" s="221"/>
      <c r="N407" s="221"/>
      <c r="O407" s="221"/>
      <c r="P407" s="221"/>
    </row>
    <row r="408" spans="1:16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10" t="s">
        <v>225</v>
      </c>
      <c r="F408" s="25">
        <f t="shared" si="22"/>
        <v>0</v>
      </c>
      <c r="G408" s="25">
        <f t="shared" si="23"/>
        <v>0</v>
      </c>
      <c r="H408" s="94"/>
      <c r="I408" s="222"/>
      <c r="J408" s="223"/>
      <c r="K408" s="221"/>
      <c r="L408" s="221"/>
      <c r="M408" s="221"/>
      <c r="N408" s="221"/>
      <c r="O408" s="221"/>
      <c r="P408" s="221"/>
    </row>
    <row r="409" spans="1:16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10" t="s">
        <v>225</v>
      </c>
      <c r="F409" s="25">
        <f t="shared" si="22"/>
        <v>0</v>
      </c>
      <c r="G409" s="25">
        <f t="shared" si="23"/>
        <v>0</v>
      </c>
      <c r="H409" s="94"/>
      <c r="I409" s="222"/>
      <c r="J409" s="223"/>
      <c r="K409" s="221"/>
      <c r="L409" s="221"/>
      <c r="M409" s="221"/>
      <c r="N409" s="221"/>
      <c r="O409" s="221"/>
      <c r="P409" s="221"/>
    </row>
    <row r="410" spans="1:16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10" t="s">
        <v>225</v>
      </c>
      <c r="F410" s="25">
        <f t="shared" si="22"/>
        <v>0</v>
      </c>
      <c r="G410" s="93">
        <f t="shared" si="23"/>
        <v>0</v>
      </c>
      <c r="H410" s="94"/>
      <c r="I410" s="222"/>
      <c r="J410" s="223"/>
      <c r="K410" s="221"/>
      <c r="L410" s="221"/>
      <c r="M410" s="221"/>
      <c r="N410" s="221"/>
      <c r="O410" s="221"/>
      <c r="P410" s="221"/>
    </row>
    <row r="411" spans="1:16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10" t="s">
        <v>225</v>
      </c>
      <c r="F411" s="25">
        <f t="shared" si="22"/>
        <v>0</v>
      </c>
      <c r="G411" s="25">
        <f t="shared" si="23"/>
        <v>0</v>
      </c>
      <c r="H411" s="94"/>
      <c r="I411" s="222"/>
      <c r="J411" s="223"/>
      <c r="K411" s="221"/>
      <c r="L411" s="221"/>
      <c r="M411" s="221"/>
      <c r="N411" s="221"/>
      <c r="O411" s="221"/>
      <c r="P411" s="221"/>
    </row>
    <row r="412" spans="1:16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10" t="s">
        <v>225</v>
      </c>
      <c r="F412" s="25">
        <f t="shared" si="22"/>
        <v>0</v>
      </c>
      <c r="G412" s="25">
        <f t="shared" si="23"/>
        <v>0</v>
      </c>
      <c r="H412" s="94"/>
      <c r="I412" s="222"/>
      <c r="J412" s="223"/>
      <c r="K412" s="221"/>
      <c r="L412" s="221"/>
      <c r="M412" s="221"/>
      <c r="N412" s="221"/>
      <c r="O412" s="221"/>
      <c r="P412" s="221"/>
    </row>
    <row r="413" spans="1:16" x14ac:dyDescent="0.25">
      <c r="A413" s="56" t="s">
        <v>639</v>
      </c>
      <c r="B413" s="62" t="s">
        <v>640</v>
      </c>
      <c r="C413" s="58" t="s">
        <v>19</v>
      </c>
      <c r="D413" s="29">
        <v>23.164885399999999</v>
      </c>
      <c r="E413" s="29">
        <v>16.321314180000002</v>
      </c>
      <c r="F413" s="93">
        <f t="shared" si="22"/>
        <v>-6.8435712199999976</v>
      </c>
      <c r="G413" s="93">
        <f t="shared" si="23"/>
        <v>-29.542866721887595</v>
      </c>
      <c r="H413" s="94"/>
      <c r="I413" s="222"/>
      <c r="J413" s="223"/>
      <c r="K413" s="221"/>
      <c r="L413" s="221"/>
      <c r="M413" s="221"/>
      <c r="N413" s="221"/>
      <c r="O413" s="221"/>
      <c r="P413" s="221"/>
    </row>
    <row r="414" spans="1:16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9">
        <f>SUM(E415,E419:E424)</f>
        <v>0</v>
      </c>
      <c r="F414" s="29">
        <f t="shared" si="22"/>
        <v>0</v>
      </c>
      <c r="G414" s="93">
        <f t="shared" si="23"/>
        <v>0</v>
      </c>
      <c r="H414" s="94"/>
      <c r="I414" s="222"/>
      <c r="J414" s="223"/>
      <c r="K414" s="221"/>
      <c r="L414" s="221"/>
      <c r="M414" s="221"/>
      <c r="N414" s="221"/>
      <c r="O414" s="221"/>
      <c r="P414" s="221"/>
    </row>
    <row r="415" spans="1:16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10" t="s">
        <v>225</v>
      </c>
      <c r="F415" s="25">
        <f t="shared" si="22"/>
        <v>0</v>
      </c>
      <c r="G415" s="93">
        <f t="shared" si="23"/>
        <v>0</v>
      </c>
      <c r="H415" s="94"/>
      <c r="I415" s="222"/>
      <c r="J415" s="223"/>
      <c r="K415" s="221"/>
      <c r="L415" s="221"/>
      <c r="M415" s="221"/>
      <c r="N415" s="221"/>
      <c r="O415" s="221"/>
      <c r="P415" s="221"/>
    </row>
    <row r="416" spans="1:16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10" t="s">
        <v>225</v>
      </c>
      <c r="F416" s="25">
        <f t="shared" si="22"/>
        <v>0</v>
      </c>
      <c r="G416" s="25">
        <f t="shared" si="23"/>
        <v>0</v>
      </c>
      <c r="H416" s="94"/>
      <c r="I416" s="222"/>
      <c r="J416" s="223"/>
      <c r="K416" s="221"/>
      <c r="L416" s="221"/>
      <c r="M416" s="221"/>
      <c r="N416" s="221"/>
      <c r="O416" s="221"/>
      <c r="P416" s="221"/>
    </row>
    <row r="417" spans="1:16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10" t="s">
        <v>225</v>
      </c>
      <c r="F417" s="25">
        <f t="shared" si="22"/>
        <v>0</v>
      </c>
      <c r="G417" s="25">
        <f t="shared" si="23"/>
        <v>0</v>
      </c>
      <c r="H417" s="94"/>
      <c r="I417" s="222"/>
      <c r="J417" s="223"/>
      <c r="K417" s="221"/>
      <c r="L417" s="221"/>
      <c r="M417" s="221"/>
      <c r="N417" s="221"/>
      <c r="O417" s="221"/>
      <c r="P417" s="221"/>
    </row>
    <row r="418" spans="1:16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10" t="s">
        <v>225</v>
      </c>
      <c r="F418" s="25">
        <f t="shared" si="22"/>
        <v>0</v>
      </c>
      <c r="G418" s="25">
        <f t="shared" si="23"/>
        <v>0</v>
      </c>
      <c r="H418" s="94"/>
      <c r="I418" s="222"/>
      <c r="J418" s="223"/>
      <c r="K418" s="221"/>
      <c r="L418" s="221"/>
      <c r="M418" s="221"/>
      <c r="N418" s="221"/>
      <c r="O418" s="221"/>
      <c r="P418" s="221"/>
    </row>
    <row r="419" spans="1:16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10" t="s">
        <v>225</v>
      </c>
      <c r="F419" s="25">
        <f t="shared" si="22"/>
        <v>0</v>
      </c>
      <c r="G419" s="25">
        <f t="shared" si="23"/>
        <v>0</v>
      </c>
      <c r="H419" s="94"/>
      <c r="I419" s="222"/>
      <c r="J419" s="223"/>
      <c r="K419" s="221"/>
      <c r="L419" s="221"/>
      <c r="M419" s="221"/>
      <c r="N419" s="221"/>
      <c r="O419" s="221"/>
      <c r="P419" s="221"/>
    </row>
    <row r="420" spans="1:16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9">
        <v>0</v>
      </c>
      <c r="F420" s="29">
        <f t="shared" si="22"/>
        <v>0</v>
      </c>
      <c r="G420" s="93">
        <f t="shared" si="23"/>
        <v>0</v>
      </c>
      <c r="H420" s="94"/>
      <c r="I420" s="222"/>
      <c r="J420" s="223"/>
      <c r="K420" s="221"/>
      <c r="L420" s="221"/>
      <c r="M420" s="221"/>
      <c r="N420" s="221"/>
      <c r="O420" s="221"/>
      <c r="P420" s="221"/>
    </row>
    <row r="421" spans="1:16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10" t="s">
        <v>225</v>
      </c>
      <c r="F421" s="25">
        <f t="shared" si="22"/>
        <v>0</v>
      </c>
      <c r="G421" s="25">
        <f t="shared" si="23"/>
        <v>0</v>
      </c>
      <c r="H421" s="94"/>
      <c r="I421" s="222"/>
      <c r="J421" s="223"/>
      <c r="K421" s="221"/>
      <c r="L421" s="221"/>
      <c r="M421" s="221"/>
      <c r="N421" s="221"/>
      <c r="O421" s="221"/>
      <c r="P421" s="221"/>
    </row>
    <row r="422" spans="1:16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10" t="s">
        <v>225</v>
      </c>
      <c r="F422" s="25">
        <f t="shared" si="22"/>
        <v>0</v>
      </c>
      <c r="G422" s="25">
        <f t="shared" si="23"/>
        <v>0</v>
      </c>
      <c r="H422" s="94"/>
      <c r="I422" s="222"/>
      <c r="J422" s="223"/>
      <c r="K422" s="221"/>
      <c r="L422" s="221"/>
      <c r="M422" s="221"/>
      <c r="N422" s="221"/>
      <c r="O422" s="221"/>
      <c r="P422" s="221"/>
    </row>
    <row r="423" spans="1:16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10" t="s">
        <v>225</v>
      </c>
      <c r="F423" s="25">
        <f t="shared" si="22"/>
        <v>0</v>
      </c>
      <c r="G423" s="25">
        <f t="shared" si="23"/>
        <v>0</v>
      </c>
      <c r="H423" s="94"/>
      <c r="I423" s="222"/>
      <c r="J423" s="223"/>
      <c r="K423" s="221"/>
      <c r="L423" s="221"/>
      <c r="M423" s="221"/>
      <c r="N423" s="221"/>
      <c r="O423" s="221"/>
      <c r="P423" s="221"/>
    </row>
    <row r="424" spans="1:16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10" t="s">
        <v>225</v>
      </c>
      <c r="F424" s="25">
        <f t="shared" si="22"/>
        <v>0</v>
      </c>
      <c r="G424" s="25">
        <f t="shared" si="23"/>
        <v>0</v>
      </c>
      <c r="H424" s="94"/>
      <c r="I424" s="222"/>
      <c r="J424" s="223"/>
      <c r="K424" s="221"/>
      <c r="L424" s="221"/>
      <c r="M424" s="221"/>
      <c r="N424" s="221"/>
      <c r="O424" s="221"/>
      <c r="P424" s="221"/>
    </row>
    <row r="425" spans="1:16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10" t="s">
        <v>225</v>
      </c>
      <c r="F425" s="25">
        <f t="shared" si="22"/>
        <v>0</v>
      </c>
      <c r="G425" s="25">
        <f t="shared" si="23"/>
        <v>0</v>
      </c>
      <c r="H425" s="94"/>
      <c r="I425" s="222"/>
      <c r="J425" s="223"/>
      <c r="K425" s="221"/>
      <c r="L425" s="221"/>
      <c r="M425" s="221"/>
      <c r="N425" s="221"/>
      <c r="O425" s="221"/>
      <c r="P425" s="221"/>
    </row>
    <row r="426" spans="1:16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10" t="s">
        <v>225</v>
      </c>
      <c r="F426" s="25">
        <f t="shared" si="22"/>
        <v>0</v>
      </c>
      <c r="G426" s="25">
        <f t="shared" si="23"/>
        <v>0</v>
      </c>
      <c r="H426" s="94"/>
      <c r="I426" s="222"/>
      <c r="J426" s="223"/>
      <c r="K426" s="221"/>
      <c r="L426" s="221"/>
      <c r="M426" s="221"/>
      <c r="N426" s="221"/>
      <c r="O426" s="221"/>
      <c r="P426" s="221"/>
    </row>
    <row r="427" spans="1:16" x14ac:dyDescent="0.25">
      <c r="A427" s="56" t="s">
        <v>30</v>
      </c>
      <c r="B427" s="59" t="s">
        <v>655</v>
      </c>
      <c r="C427" s="58" t="s">
        <v>19</v>
      </c>
      <c r="D427" s="110">
        <v>479.78563622000001</v>
      </c>
      <c r="E427" s="29">
        <v>975.88652782999986</v>
      </c>
      <c r="F427" s="29">
        <f t="shared" si="22"/>
        <v>496.10089160999985</v>
      </c>
      <c r="G427" s="93">
        <f t="shared" si="23"/>
        <v>103.40053018646825</v>
      </c>
      <c r="H427" s="94"/>
      <c r="I427" s="222"/>
      <c r="J427" s="223"/>
      <c r="K427" s="221"/>
      <c r="L427" s="221"/>
      <c r="M427" s="221"/>
      <c r="N427" s="221"/>
      <c r="O427" s="221"/>
      <c r="P427" s="221"/>
    </row>
    <row r="428" spans="1:16" x14ac:dyDescent="0.25">
      <c r="A428" s="56" t="s">
        <v>32</v>
      </c>
      <c r="B428" s="59" t="s">
        <v>656</v>
      </c>
      <c r="C428" s="58" t="s">
        <v>19</v>
      </c>
      <c r="D428" s="110">
        <v>1406.5912927499999</v>
      </c>
      <c r="E428" s="29">
        <v>1484.81578825</v>
      </c>
      <c r="F428" s="29">
        <f t="shared" si="22"/>
        <v>78.224495500000103</v>
      </c>
      <c r="G428" s="93">
        <f t="shared" si="23"/>
        <v>5.5612810845050005</v>
      </c>
      <c r="H428" s="94"/>
      <c r="I428" s="222"/>
      <c r="J428" s="223"/>
      <c r="K428" s="221"/>
      <c r="L428" s="221"/>
      <c r="M428" s="221"/>
      <c r="N428" s="221"/>
      <c r="O428" s="221"/>
      <c r="P428" s="221"/>
    </row>
    <row r="429" spans="1:16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10" t="s">
        <v>225</v>
      </c>
      <c r="F429" s="25">
        <f t="shared" si="22"/>
        <v>0</v>
      </c>
      <c r="G429" s="25">
        <f t="shared" si="23"/>
        <v>0</v>
      </c>
      <c r="H429" s="94"/>
      <c r="I429" s="222"/>
      <c r="J429" s="223"/>
      <c r="K429" s="221"/>
      <c r="L429" s="221"/>
      <c r="M429" s="221"/>
      <c r="N429" s="221"/>
      <c r="O429" s="221"/>
      <c r="P429" s="221"/>
    </row>
    <row r="430" spans="1:16" x14ac:dyDescent="0.25">
      <c r="A430" s="56" t="s">
        <v>659</v>
      </c>
      <c r="B430" s="62" t="s">
        <v>660</v>
      </c>
      <c r="C430" s="58" t="s">
        <v>19</v>
      </c>
      <c r="D430" s="110">
        <v>1406.5912927499999</v>
      </c>
      <c r="E430" s="29">
        <v>1484.81578825</v>
      </c>
      <c r="F430" s="29">
        <f t="shared" si="22"/>
        <v>78.224495500000103</v>
      </c>
      <c r="G430" s="93">
        <f t="shared" si="23"/>
        <v>5.5612810845050005</v>
      </c>
      <c r="H430" s="94"/>
      <c r="I430" s="222"/>
      <c r="J430" s="223"/>
      <c r="K430" s="221"/>
      <c r="L430" s="221"/>
      <c r="M430" s="221"/>
      <c r="N430" s="221"/>
      <c r="O430" s="221"/>
      <c r="P430" s="221"/>
    </row>
    <row r="431" spans="1:16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4238.3725471900007</v>
      </c>
      <c r="E431" s="29">
        <f>SUM(E432:E436,E441:E442)</f>
        <v>3246.1661796799999</v>
      </c>
      <c r="F431" s="29">
        <f t="shared" si="22"/>
        <v>-992.20636751000075</v>
      </c>
      <c r="G431" s="93">
        <f t="shared" si="23"/>
        <v>-23.410079139169206</v>
      </c>
      <c r="H431" s="94"/>
      <c r="I431" s="222"/>
      <c r="J431" s="223"/>
      <c r="K431" s="221"/>
      <c r="L431" s="221"/>
      <c r="M431" s="221"/>
      <c r="N431" s="221"/>
      <c r="O431" s="221"/>
      <c r="P431" s="221"/>
    </row>
    <row r="432" spans="1:16" x14ac:dyDescent="0.25">
      <c r="A432" s="56" t="s">
        <v>50</v>
      </c>
      <c r="B432" s="59" t="s">
        <v>662</v>
      </c>
      <c r="C432" s="58" t="s">
        <v>19</v>
      </c>
      <c r="D432" s="110">
        <v>4214.5265950100011</v>
      </c>
      <c r="E432" s="29">
        <v>3192.0226435499999</v>
      </c>
      <c r="F432" s="29">
        <f t="shared" si="22"/>
        <v>-1022.5039514600012</v>
      </c>
      <c r="G432" s="93">
        <f t="shared" si="23"/>
        <v>-24.261418890336241</v>
      </c>
      <c r="H432" s="94"/>
      <c r="I432" s="222"/>
      <c r="J432" s="223"/>
      <c r="K432" s="221"/>
      <c r="L432" s="221"/>
      <c r="M432" s="221"/>
      <c r="N432" s="221"/>
      <c r="O432" s="221"/>
      <c r="P432" s="221"/>
    </row>
    <row r="433" spans="1:16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9">
        <v>0</v>
      </c>
      <c r="F433" s="93">
        <f t="shared" ref="F433:F442" si="28">+SUM(E433)-SUM(D433)</f>
        <v>0</v>
      </c>
      <c r="G433" s="93">
        <f t="shared" ref="G433:G442" si="29">IFERROR(F433/D433*100,0)</f>
        <v>0</v>
      </c>
      <c r="H433" s="94"/>
      <c r="I433" s="222"/>
      <c r="J433" s="223"/>
      <c r="K433" s="221"/>
      <c r="L433" s="221"/>
      <c r="M433" s="221"/>
      <c r="N433" s="221"/>
      <c r="O433" s="221"/>
      <c r="P433" s="221"/>
    </row>
    <row r="434" spans="1:16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9">
        <v>0</v>
      </c>
      <c r="F434" s="93">
        <f t="shared" si="28"/>
        <v>0</v>
      </c>
      <c r="G434" s="93">
        <f t="shared" si="29"/>
        <v>0</v>
      </c>
      <c r="H434" s="94"/>
      <c r="I434" s="222"/>
      <c r="J434" s="223"/>
      <c r="K434" s="221"/>
      <c r="L434" s="221"/>
      <c r="M434" s="221"/>
      <c r="N434" s="221"/>
      <c r="O434" s="221"/>
      <c r="P434" s="221"/>
    </row>
    <row r="435" spans="1:16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9">
        <v>0</v>
      </c>
      <c r="F435" s="93">
        <f t="shared" si="28"/>
        <v>0</v>
      </c>
      <c r="G435" s="93">
        <f t="shared" si="29"/>
        <v>0</v>
      </c>
      <c r="H435" s="94"/>
      <c r="I435" s="222"/>
      <c r="J435" s="223"/>
      <c r="K435" s="221"/>
      <c r="L435" s="221"/>
      <c r="M435" s="221"/>
      <c r="N435" s="221"/>
      <c r="O435" s="221"/>
      <c r="P435" s="221"/>
    </row>
    <row r="436" spans="1:16" x14ac:dyDescent="0.25">
      <c r="A436" s="56" t="s">
        <v>57</v>
      </c>
      <c r="B436" s="59" t="s">
        <v>666</v>
      </c>
      <c r="C436" s="58" t="s">
        <v>19</v>
      </c>
      <c r="D436" s="110">
        <v>23.845952180000001</v>
      </c>
      <c r="E436" s="29">
        <v>54.143536130000001</v>
      </c>
      <c r="F436" s="93">
        <f>+SUM(E436)-SUM(D436)</f>
        <v>30.29758395</v>
      </c>
      <c r="G436" s="93">
        <f t="shared" si="29"/>
        <v>127.05545881036819</v>
      </c>
      <c r="H436" s="94"/>
      <c r="I436" s="222"/>
      <c r="J436" s="223"/>
      <c r="K436" s="221"/>
      <c r="L436" s="221"/>
      <c r="M436" s="221"/>
      <c r="N436" s="221"/>
      <c r="O436" s="221"/>
      <c r="P436" s="221"/>
    </row>
    <row r="437" spans="1:16" x14ac:dyDescent="0.25">
      <c r="A437" s="56" t="s">
        <v>97</v>
      </c>
      <c r="B437" s="62" t="s">
        <v>306</v>
      </c>
      <c r="C437" s="58" t="s">
        <v>19</v>
      </c>
      <c r="D437" s="110">
        <v>23.845952180000001</v>
      </c>
      <c r="E437" s="29">
        <v>0</v>
      </c>
      <c r="F437" s="93">
        <f t="shared" si="28"/>
        <v>-23.845952180000001</v>
      </c>
      <c r="G437" s="93">
        <f t="shared" si="29"/>
        <v>-100</v>
      </c>
      <c r="H437" s="94"/>
      <c r="I437" s="222"/>
      <c r="J437" s="223"/>
      <c r="K437" s="221"/>
      <c r="L437" s="221"/>
      <c r="M437" s="221"/>
      <c r="N437" s="221"/>
      <c r="O437" s="221"/>
      <c r="P437" s="221"/>
    </row>
    <row r="438" spans="1:16" ht="31.5" x14ac:dyDescent="0.25">
      <c r="A438" s="56" t="s">
        <v>667</v>
      </c>
      <c r="B438" s="63" t="s">
        <v>668</v>
      </c>
      <c r="C438" s="58" t="s">
        <v>19</v>
      </c>
      <c r="D438" s="110">
        <v>23.845952180000001</v>
      </c>
      <c r="E438" s="29">
        <v>0</v>
      </c>
      <c r="F438" s="93">
        <f t="shared" si="28"/>
        <v>-23.845952180000001</v>
      </c>
      <c r="G438" s="93">
        <f t="shared" si="29"/>
        <v>-100</v>
      </c>
      <c r="H438" s="94"/>
      <c r="I438" s="222"/>
      <c r="J438" s="223"/>
      <c r="K438" s="221"/>
      <c r="L438" s="221"/>
      <c r="M438" s="221"/>
      <c r="N438" s="221"/>
      <c r="O438" s="221"/>
      <c r="P438" s="221"/>
    </row>
    <row r="439" spans="1:16" ht="45.75" customHeight="1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9">
        <v>54.143536130000001</v>
      </c>
      <c r="F439" s="93">
        <f t="shared" si="28"/>
        <v>54.143536130000001</v>
      </c>
      <c r="G439" s="93">
        <f t="shared" si="29"/>
        <v>0</v>
      </c>
      <c r="H439" s="94"/>
      <c r="I439" s="222"/>
      <c r="J439" s="223"/>
      <c r="K439" s="221"/>
      <c r="L439" s="221"/>
      <c r="M439" s="221"/>
      <c r="N439" s="221"/>
      <c r="O439" s="221"/>
      <c r="P439" s="221"/>
    </row>
    <row r="440" spans="1:16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9">
        <v>0</v>
      </c>
      <c r="F440" s="93">
        <f t="shared" si="28"/>
        <v>0</v>
      </c>
      <c r="G440" s="93">
        <f t="shared" si="29"/>
        <v>0</v>
      </c>
      <c r="H440" s="94"/>
      <c r="I440" s="222"/>
      <c r="J440" s="223"/>
      <c r="K440" s="221"/>
      <c r="L440" s="221"/>
      <c r="M440" s="221"/>
      <c r="N440" s="221"/>
      <c r="O440" s="221"/>
      <c r="P440" s="221"/>
    </row>
    <row r="441" spans="1:16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9" t="s">
        <v>225</v>
      </c>
      <c r="F441" s="93">
        <f t="shared" si="28"/>
        <v>0</v>
      </c>
      <c r="G441" s="93">
        <f t="shared" si="29"/>
        <v>0</v>
      </c>
      <c r="H441" s="94"/>
      <c r="I441" s="222"/>
      <c r="J441" s="223"/>
      <c r="K441" s="221"/>
      <c r="L441" s="221"/>
      <c r="M441" s="221"/>
      <c r="N441" s="221"/>
      <c r="O441" s="221"/>
      <c r="P441" s="221"/>
    </row>
    <row r="442" spans="1:16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9">
        <v>0</v>
      </c>
      <c r="F442" s="78">
        <f t="shared" si="28"/>
        <v>0</v>
      </c>
      <c r="G442" s="25">
        <f t="shared" si="29"/>
        <v>0</v>
      </c>
      <c r="H442" s="98"/>
      <c r="I442" s="222"/>
      <c r="J442" s="223"/>
      <c r="K442" s="221"/>
      <c r="L442" s="221"/>
      <c r="M442" s="221"/>
      <c r="N442" s="221"/>
      <c r="O442" s="221"/>
      <c r="P442" s="221"/>
    </row>
    <row r="443" spans="1:16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" t="s">
        <v>225</v>
      </c>
      <c r="F443" s="21" t="s">
        <v>225</v>
      </c>
      <c r="G443" s="21" t="s">
        <v>225</v>
      </c>
      <c r="H443" s="34"/>
      <c r="I443" s="222"/>
      <c r="J443" s="223"/>
      <c r="K443" s="221"/>
      <c r="L443" s="221"/>
      <c r="M443" s="221"/>
      <c r="N443" s="221"/>
      <c r="O443" s="221"/>
      <c r="P443" s="221"/>
    </row>
    <row r="444" spans="1:16" ht="47.25" x14ac:dyDescent="0.25">
      <c r="A444" s="56" t="s">
        <v>673</v>
      </c>
      <c r="B444" s="59" t="s">
        <v>674</v>
      </c>
      <c r="C444" s="58" t="s">
        <v>19</v>
      </c>
      <c r="D444" s="31">
        <v>4630.5222246840003</v>
      </c>
      <c r="E444" s="32">
        <v>4669.9526182</v>
      </c>
      <c r="F444" s="93">
        <f t="shared" ref="F444:F450" si="30">+SUM(E444)-SUM(D444)</f>
        <v>39.43039351599964</v>
      </c>
      <c r="G444" s="29">
        <f t="shared" ref="G444:G451" si="31">IFERROR(F444/D444*100,0)</f>
        <v>0.85153232406071611</v>
      </c>
      <c r="H444" s="27"/>
      <c r="I444" s="222"/>
      <c r="J444" s="223"/>
      <c r="K444" s="221"/>
      <c r="L444" s="221"/>
      <c r="M444" s="221"/>
      <c r="N444" s="221"/>
      <c r="O444" s="221"/>
      <c r="P444" s="221"/>
    </row>
    <row r="445" spans="1:16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32">
        <v>0</v>
      </c>
      <c r="F445" s="93">
        <f t="shared" si="30"/>
        <v>0</v>
      </c>
      <c r="G445" s="29">
        <f t="shared" si="31"/>
        <v>0</v>
      </c>
      <c r="H445" s="27"/>
      <c r="I445" s="222"/>
      <c r="J445" s="223"/>
      <c r="K445" s="221"/>
      <c r="L445" s="221"/>
      <c r="M445" s="221"/>
      <c r="N445" s="221"/>
      <c r="O445" s="221"/>
      <c r="P445" s="221"/>
    </row>
    <row r="446" spans="1:16" ht="31.5" x14ac:dyDescent="0.25">
      <c r="A446" s="56" t="s">
        <v>120</v>
      </c>
      <c r="B446" s="62" t="s">
        <v>676</v>
      </c>
      <c r="C446" s="58" t="s">
        <v>19</v>
      </c>
      <c r="D446" s="31">
        <v>1018.4456964039997</v>
      </c>
      <c r="E446" s="32">
        <v>1685.30926398</v>
      </c>
      <c r="F446" s="93">
        <f t="shared" si="30"/>
        <v>666.86356757600026</v>
      </c>
      <c r="G446" s="29">
        <f t="shared" si="31"/>
        <v>65.478559134827648</v>
      </c>
      <c r="H446" s="27"/>
      <c r="I446" s="222"/>
      <c r="J446" s="223"/>
      <c r="K446" s="221"/>
      <c r="L446" s="221"/>
      <c r="M446" s="221"/>
      <c r="N446" s="221"/>
      <c r="O446" s="221"/>
      <c r="P446" s="221"/>
    </row>
    <row r="447" spans="1:16" x14ac:dyDescent="0.25">
      <c r="A447" s="56" t="s">
        <v>121</v>
      </c>
      <c r="B447" s="62" t="s">
        <v>677</v>
      </c>
      <c r="C447" s="58" t="s">
        <v>19</v>
      </c>
      <c r="D447" s="31">
        <v>2252.0292816860001</v>
      </c>
      <c r="E447" s="32">
        <v>1585.1446141899999</v>
      </c>
      <c r="F447" s="93">
        <f t="shared" si="30"/>
        <v>-666.88466749600025</v>
      </c>
      <c r="G447" s="29">
        <f t="shared" si="31"/>
        <v>-29.612610853653358</v>
      </c>
      <c r="H447" s="27"/>
      <c r="I447" s="222"/>
      <c r="J447" s="223"/>
      <c r="K447" s="221"/>
      <c r="L447" s="221"/>
      <c r="M447" s="221"/>
      <c r="N447" s="221"/>
      <c r="O447" s="221"/>
      <c r="P447" s="221"/>
    </row>
    <row r="448" spans="1:16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217" t="s">
        <v>225</v>
      </c>
      <c r="F448" s="25">
        <f t="shared" si="30"/>
        <v>0</v>
      </c>
      <c r="G448" s="25">
        <f t="shared" si="31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217" t="s">
        <v>225</v>
      </c>
      <c r="F449" s="25">
        <f t="shared" si="30"/>
        <v>0</v>
      </c>
      <c r="G449" s="25">
        <f t="shared" si="31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0"/>
        <v>0</v>
      </c>
      <c r="G450" s="25">
        <f t="shared" si="31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1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 t="s">
        <v>700</v>
      </c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6256.879090173632</v>
      </c>
      <c r="E467" s="121">
        <f>+E69</f>
        <v>5816.5147156699995</v>
      </c>
      <c r="F467" s="14">
        <f t="shared" ref="F467:F472" si="32">+SUM(E467)-SUM(D467)</f>
        <v>-440.36437450363246</v>
      </c>
      <c r="G467" s="12">
        <f t="shared" ref="G467:G472" si="33">IFERROR(F467/D467*100,0)</f>
        <v>-7.0380834942970285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2"/>
        <v>0</v>
      </c>
      <c r="G468" s="10">
        <f t="shared" si="33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6371.756662622076</v>
      </c>
      <c r="E469" s="11">
        <v>6036.7344483700008</v>
      </c>
      <c r="F469" s="15">
        <f t="shared" si="32"/>
        <v>-335.02221425207517</v>
      </c>
      <c r="G469" s="10">
        <f t="shared" si="33"/>
        <v>-5.2579254354984801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-646.56849122000006</v>
      </c>
      <c r="E470" s="11">
        <v>-706.28727772000002</v>
      </c>
      <c r="F470" s="15">
        <f t="shared" si="32"/>
        <v>-59.718786499999965</v>
      </c>
      <c r="G470" s="10">
        <f t="shared" si="33"/>
        <v>9.236266120441087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531.69091877155608</v>
      </c>
      <c r="E471" s="11">
        <v>497.03432172000009</v>
      </c>
      <c r="F471" s="15">
        <f t="shared" si="32"/>
        <v>-34.656597051555991</v>
      </c>
      <c r="G471" s="10">
        <f t="shared" si="33"/>
        <v>-6.5181848754588918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-10.966776700000004</v>
      </c>
      <c r="F472" s="16">
        <f t="shared" si="32"/>
        <v>-10.966776700000004</v>
      </c>
      <c r="G472" s="13">
        <f t="shared" si="33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4">+SUM(E475)-SUM(D475)</f>
        <v>0</v>
      </c>
      <c r="G475" s="12">
        <f t="shared" ref="G475:G478" si="35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4"/>
        <v>0</v>
      </c>
      <c r="G476" s="10">
        <f t="shared" si="35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-1197.9282215074873</v>
      </c>
      <c r="E477" s="123">
        <f>+E478+E488+E490</f>
        <v>-5620.1146630209078</v>
      </c>
      <c r="F477" s="15">
        <f t="shared" si="34"/>
        <v>-4422.1864415134205</v>
      </c>
      <c r="G477" s="10">
        <f t="shared" si="35"/>
        <v>369.15287261105578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-551.35973028748731</v>
      </c>
      <c r="E478" s="13">
        <v>-4907.8113454639315</v>
      </c>
      <c r="F478" s="16">
        <f t="shared" si="34"/>
        <v>-4356.4516151764437</v>
      </c>
      <c r="G478" s="13">
        <f t="shared" si="35"/>
        <v>790.12872646773167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4966.6525170799987</v>
      </c>
      <c r="E480" s="121">
        <f>+E406</f>
        <v>5427.0525126399998</v>
      </c>
      <c r="F480" s="14">
        <f t="shared" ref="F480:F483" si="36">+SUM(E480)-SUM(D480)</f>
        <v>460.39999556000112</v>
      </c>
      <c r="G480" s="12">
        <f t="shared" ref="G480:G483" si="37">IFERROR(F480/D480*100,0)</f>
        <v>9.2698249772198711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6"/>
        <v>0</v>
      </c>
      <c r="G481" s="10">
        <f t="shared" si="37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6340.7640823410547</v>
      </c>
      <c r="E482" s="11">
        <f>+E487</f>
        <v>5993.93150369054</v>
      </c>
      <c r="F482" s="15">
        <f t="shared" si="36"/>
        <v>-346.83257865051473</v>
      </c>
      <c r="G482" s="10">
        <f t="shared" si="37"/>
        <v>-5.4698861863736408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-646.56849122000006</v>
      </c>
      <c r="E483" s="13">
        <f>+E488+E490</f>
        <v>-712.30331755697603</v>
      </c>
      <c r="F483" s="16">
        <f t="shared" si="36"/>
        <v>-65.734826336975971</v>
      </c>
      <c r="G483" s="13">
        <f t="shared" si="37"/>
        <v>10.166722818945592</v>
      </c>
      <c r="H483" s="136"/>
      <c r="I483" s="209"/>
    </row>
    <row r="484" spans="1:9" ht="16.5" thickBot="1" x14ac:dyDescent="0.3">
      <c r="A484" s="5"/>
      <c r="B484" s="6"/>
      <c r="C484" s="7"/>
      <c r="D484" s="8"/>
      <c r="E484" s="8"/>
      <c r="F484" s="8"/>
      <c r="G484" s="9"/>
      <c r="H484" s="9"/>
      <c r="I484" s="209"/>
    </row>
    <row r="485" spans="1:9" ht="31.5" x14ac:dyDescent="0.25">
      <c r="A485" s="127" t="s">
        <v>717</v>
      </c>
      <c r="B485" s="128" t="s">
        <v>719</v>
      </c>
      <c r="C485" s="144" t="s">
        <v>708</v>
      </c>
      <c r="D485" s="120">
        <v>6225.4030283206957</v>
      </c>
      <c r="E485" s="121">
        <v>5777.6758362883174</v>
      </c>
      <c r="F485" s="14">
        <f t="shared" ref="F485:F490" si="38">+SUM(E485)-SUM(D485)</f>
        <v>-447.7271920323783</v>
      </c>
      <c r="G485" s="12">
        <f t="shared" ref="G485:G490" si="39">IFERROR(F485/D485*100,0)</f>
        <v>-7.1919390599383055</v>
      </c>
      <c r="H485" s="122"/>
      <c r="I485" s="209"/>
    </row>
    <row r="486" spans="1:9" x14ac:dyDescent="0.25">
      <c r="A486" s="129"/>
      <c r="B486" s="119" t="s">
        <v>709</v>
      </c>
      <c r="C486" s="145"/>
      <c r="D486" s="123"/>
      <c r="E486" s="11"/>
      <c r="F486" s="15">
        <f t="shared" si="38"/>
        <v>0</v>
      </c>
      <c r="G486" s="10">
        <f t="shared" si="39"/>
        <v>0</v>
      </c>
      <c r="H486" s="124"/>
      <c r="I486" s="209"/>
    </row>
    <row r="487" spans="1:9" x14ac:dyDescent="0.25">
      <c r="A487" s="129"/>
      <c r="B487" s="119" t="s">
        <v>710</v>
      </c>
      <c r="C487" s="145" t="s">
        <v>708</v>
      </c>
      <c r="D487" s="123">
        <v>6340.7640823410547</v>
      </c>
      <c r="E487" s="11">
        <v>5993.93150369054</v>
      </c>
      <c r="F487" s="15">
        <f t="shared" si="38"/>
        <v>-346.83257865051473</v>
      </c>
      <c r="G487" s="10">
        <f t="shared" si="39"/>
        <v>-5.4698861863736408</v>
      </c>
      <c r="H487" s="124"/>
      <c r="I487" s="209"/>
    </row>
    <row r="488" spans="1:9" x14ac:dyDescent="0.25">
      <c r="A488" s="129"/>
      <c r="B488" s="119" t="s">
        <v>711</v>
      </c>
      <c r="C488" s="145" t="s">
        <v>708</v>
      </c>
      <c r="D488" s="123">
        <v>-646.56849122000006</v>
      </c>
      <c r="E488" s="11">
        <v>-701.409175656976</v>
      </c>
      <c r="F488" s="15">
        <f t="shared" si="38"/>
        <v>-54.840684436975948</v>
      </c>
      <c r="G488" s="10">
        <f t="shared" si="39"/>
        <v>8.4818059001758517</v>
      </c>
      <c r="H488" s="124"/>
      <c r="I488" s="209"/>
    </row>
    <row r="489" spans="1:9" x14ac:dyDescent="0.25">
      <c r="A489" s="129"/>
      <c r="B489" s="119" t="s">
        <v>712</v>
      </c>
      <c r="C489" s="145" t="s">
        <v>708</v>
      </c>
      <c r="D489" s="123">
        <v>531.20743719964094</v>
      </c>
      <c r="E489" s="11">
        <v>496.04765015475323</v>
      </c>
      <c r="F489" s="15">
        <f t="shared" si="38"/>
        <v>-35.159787044887707</v>
      </c>
      <c r="G489" s="10">
        <f t="shared" si="39"/>
        <v>-6.6188431453895085</v>
      </c>
      <c r="H489" s="124"/>
      <c r="I489" s="209"/>
    </row>
    <row r="490" spans="1:9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-10.894141900000001</v>
      </c>
      <c r="F490" s="16">
        <f t="shared" si="38"/>
        <v>-10.894141900000001</v>
      </c>
      <c r="G490" s="13">
        <f t="shared" si="39"/>
        <v>0</v>
      </c>
      <c r="H490" s="126"/>
      <c r="I490" s="209"/>
    </row>
    <row r="491" spans="1:9" x14ac:dyDescent="0.25">
      <c r="A491" s="5"/>
      <c r="B491" s="6"/>
      <c r="C491" s="7"/>
      <c r="D491" s="213"/>
      <c r="E491" s="213"/>
      <c r="G491" s="9"/>
      <c r="H491" s="9"/>
    </row>
  </sheetData>
  <autoFilter ref="A21:H451"/>
  <mergeCells count="35"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conditionalFormatting sqref="I23:I490">
    <cfRule type="cellIs" dxfId="8" priority="1" operator="equal">
      <formula>0</formula>
    </cfRule>
  </conditionalFormatting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topLeftCell="A412" zoomScale="70" zoomScaleNormal="70" zoomScaleSheetLayoutView="70" workbookViewId="0">
      <selection activeCell="E444" sqref="E444:E447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21.2851562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691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9172.1839584164118</v>
      </c>
      <c r="E23" s="21">
        <f>+E29+E31+E32+E37</f>
        <v>9460.1889667133728</v>
      </c>
      <c r="F23" s="21">
        <f>+SUM(E23)-SUM(D23)</f>
        <v>288.00500829696102</v>
      </c>
      <c r="G23" s="22">
        <f t="shared" ref="G23:G76" si="0">IFERROR(F23/D23*100,0)</f>
        <v>3.1399829048640826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8904.6599077621322</v>
      </c>
      <c r="E29" s="29">
        <v>9144.6922119265491</v>
      </c>
      <c r="F29" s="29">
        <f t="shared" si="1"/>
        <v>240.03230416441693</v>
      </c>
      <c r="G29" s="30">
        <f t="shared" si="0"/>
        <v>2.6955808155590804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90.095228796800015</v>
      </c>
      <c r="E31" s="29">
        <v>120.86909912</v>
      </c>
      <c r="F31" s="29">
        <f t="shared" si="1"/>
        <v>30.773870323199986</v>
      </c>
      <c r="G31" s="30">
        <f t="shared" si="0"/>
        <v>34.157047752891664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177.42882185748107</v>
      </c>
      <c r="E37" s="29">
        <v>194.62765566682367</v>
      </c>
      <c r="F37" s="29">
        <f t="shared" si="1"/>
        <v>17.198833809342602</v>
      </c>
      <c r="G37" s="30">
        <f t="shared" si="0"/>
        <v>9.6933709130738031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9093.6615940286792</v>
      </c>
      <c r="E38" s="29">
        <f>+E44+E46+E47+E52</f>
        <v>9218.3146442773468</v>
      </c>
      <c r="F38" s="29">
        <f t="shared" si="1"/>
        <v>124.65305024866757</v>
      </c>
      <c r="G38" s="29">
        <f t="shared" si="0"/>
        <v>1.3707685178269724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8916.1582388033821</v>
      </c>
      <c r="E44" s="29">
        <v>9040.1441045897009</v>
      </c>
      <c r="F44" s="29">
        <f t="shared" si="1"/>
        <v>123.98586578631875</v>
      </c>
      <c r="G44" s="29">
        <f t="shared" si="0"/>
        <v>1.390574981573663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23.082761574399999</v>
      </c>
      <c r="E46" s="29">
        <v>34.857590960000003</v>
      </c>
      <c r="F46" s="29">
        <f t="shared" si="1"/>
        <v>11.774829385600004</v>
      </c>
      <c r="G46" s="29">
        <f t="shared" si="0"/>
        <v>51.011354718747825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1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154.42059365089739</v>
      </c>
      <c r="E52" s="29">
        <v>143.31294872764593</v>
      </c>
      <c r="F52" s="29">
        <f t="shared" si="1"/>
        <v>-11.107644923251456</v>
      </c>
      <c r="G52" s="29">
        <f t="shared" si="0"/>
        <v>-7.193111139284178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2468.504542615342</v>
      </c>
      <c r="E53" s="29">
        <f>+E54+E55+E60+E61</f>
        <v>2526.9239862499999</v>
      </c>
      <c r="F53" s="29">
        <f t="shared" si="1"/>
        <v>58.41944363465791</v>
      </c>
      <c r="G53" s="29">
        <f t="shared" si="0"/>
        <v>2.3665925108148036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</v>
      </c>
      <c r="F54" s="29">
        <f t="shared" si="1"/>
        <v>0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1894.3020037630724</v>
      </c>
      <c r="E55" s="29">
        <v>1959.6607369700002</v>
      </c>
      <c r="F55" s="29">
        <f t="shared" si="1"/>
        <v>65.358733206927809</v>
      </c>
      <c r="G55" s="29">
        <f t="shared" si="0"/>
        <v>3.4502805295613506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1894.3020037630724</v>
      </c>
      <c r="E56" s="29">
        <v>1959.6607369700002</v>
      </c>
      <c r="F56" s="29">
        <f t="shared" si="1"/>
        <v>65.358733206927809</v>
      </c>
      <c r="G56" s="29">
        <f t="shared" si="0"/>
        <v>3.4502805295613506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1721.24290625</v>
      </c>
      <c r="E57" s="29">
        <v>1781.3642204600003</v>
      </c>
      <c r="F57" s="29">
        <f t="shared" si="1"/>
        <v>60.121314210000264</v>
      </c>
      <c r="G57" s="29">
        <f t="shared" si="0"/>
        <v>3.4929012048034558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262.6322566519583</v>
      </c>
      <c r="E60" s="29">
        <v>272.00902959000001</v>
      </c>
      <c r="F60" s="29">
        <f t="shared" si="1"/>
        <v>9.3767729380417109</v>
      </c>
      <c r="G60" s="29">
        <f t="shared" si="0"/>
        <v>3.5703051321939716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311.57028220031111</v>
      </c>
      <c r="E61" s="29">
        <v>295.25421968999962</v>
      </c>
      <c r="F61" s="29">
        <f t="shared" si="1"/>
        <v>-16.316062510311497</v>
      </c>
      <c r="G61" s="29">
        <f t="shared" si="0"/>
        <v>-5.2367197523099343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2412.4003425598244</v>
      </c>
      <c r="E62" s="29">
        <f>+E63+E64+E66+E67</f>
        <v>2343.20756682</v>
      </c>
      <c r="F62" s="29">
        <f t="shared" si="1"/>
        <v>-69.192775739824356</v>
      </c>
      <c r="G62" s="29">
        <f t="shared" si="0"/>
        <v>-2.8682128135665552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1954.2793635899998</v>
      </c>
      <c r="E63" s="29">
        <v>1913.5859680999999</v>
      </c>
      <c r="F63" s="29">
        <f t="shared" si="1"/>
        <v>-40.69339548999983</v>
      </c>
      <c r="G63" s="29">
        <f t="shared" si="0"/>
        <v>-2.0822711557085829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373.10699864000003</v>
      </c>
      <c r="E64" s="29">
        <v>362.41385979</v>
      </c>
      <c r="F64" s="29">
        <f t="shared" si="1"/>
        <v>-10.693138850000025</v>
      </c>
      <c r="G64" s="29">
        <f t="shared" si="0"/>
        <v>-2.8659711259711642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85.01398032982496</v>
      </c>
      <c r="E67" s="29">
        <v>67.207738930000232</v>
      </c>
      <c r="F67" s="29">
        <f t="shared" si="1"/>
        <v>-17.806241399824728</v>
      </c>
      <c r="G67" s="29">
        <f t="shared" si="0"/>
        <v>-20.945074363937135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2997.4183396624803</v>
      </c>
      <c r="E68" s="29">
        <v>3197.6961596822075</v>
      </c>
      <c r="F68" s="29">
        <f t="shared" si="1"/>
        <v>200.27782001972719</v>
      </c>
      <c r="G68" s="29">
        <f t="shared" si="0"/>
        <v>6.6816772743933761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654.39169319435257</v>
      </c>
      <c r="E69" s="29">
        <v>629.86585792126073</v>
      </c>
      <c r="F69" s="29">
        <f t="shared" si="1"/>
        <v>-24.525835273091843</v>
      </c>
      <c r="G69" s="29">
        <f t="shared" si="0"/>
        <v>-3.7478830382719632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109.56171751618149</v>
      </c>
      <c r="E70" s="29">
        <f>+E71+E72</f>
        <v>101.49183274940175</v>
      </c>
      <c r="F70" s="29">
        <f t="shared" si="1"/>
        <v>-8.0698847667797367</v>
      </c>
      <c r="G70" s="29">
        <f t="shared" si="0"/>
        <v>-7.3656062991052247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102.1779120088011</v>
      </c>
      <c r="E71" s="29">
        <v>96.159616939401758</v>
      </c>
      <c r="F71" s="29">
        <f t="shared" si="1"/>
        <v>-6.0182950693993433</v>
      </c>
      <c r="G71" s="29">
        <f t="shared" si="0"/>
        <v>-5.8900157099324533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7.3838055073803845</v>
      </c>
      <c r="E72" s="29">
        <v>5.3322158099999939</v>
      </c>
      <c r="F72" s="29">
        <f t="shared" si="1"/>
        <v>-2.0515896973803907</v>
      </c>
      <c r="G72" s="29">
        <f t="shared" si="0"/>
        <v>-27.784991022986066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451.38495848049809</v>
      </c>
      <c r="E73" s="10">
        <f>+E38-E53-E62-E68-E69-E70</f>
        <v>419.12924085447742</v>
      </c>
      <c r="F73" s="29">
        <f t="shared" si="1"/>
        <v>-32.255717626020669</v>
      </c>
      <c r="G73" s="29">
        <f t="shared" si="0"/>
        <v>-7.1459442810419356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370.45468744984265</v>
      </c>
      <c r="E74" s="29">
        <v>340.83810146853915</v>
      </c>
      <c r="F74" s="29">
        <f t="shared" si="1"/>
        <v>-29.616585981303501</v>
      </c>
      <c r="G74" s="29">
        <f t="shared" si="0"/>
        <v>-7.9946581821328442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0.69147559849693496</v>
      </c>
      <c r="E75" s="29">
        <v>0.64080177999999988</v>
      </c>
      <c r="F75" s="29">
        <f t="shared" si="1"/>
        <v>-5.0673818496935086E-2</v>
      </c>
      <c r="G75" s="29">
        <f t="shared" si="0"/>
        <v>-7.328359613424551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80.238795432158497</v>
      </c>
      <c r="E76" s="32">
        <f>+E73-E74-E75</f>
        <v>77.650337605938262</v>
      </c>
      <c r="F76" s="32">
        <f t="shared" si="1"/>
        <v>-2.5884578262202353</v>
      </c>
      <c r="G76" s="32">
        <f t="shared" si="0"/>
        <v>-3.2259430270345515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1133.8447519491435</v>
      </c>
      <c r="E78" s="29">
        <v>1202.3029286779743</v>
      </c>
      <c r="F78" s="29">
        <f t="shared" si="1"/>
        <v>68.458176728830722</v>
      </c>
      <c r="G78" s="29">
        <f t="shared" ref="G78:G141" si="2">IFERROR(F78/D78*100,0)</f>
        <v>6.0377028346382717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1"/>
        <v>0</v>
      </c>
      <c r="G79" s="29">
        <f t="shared" si="2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718.23663953803566</v>
      </c>
      <c r="E80" s="36">
        <v>654.88560647000008</v>
      </c>
      <c r="F80" s="32">
        <f t="shared" si="1"/>
        <v>-63.351033068035576</v>
      </c>
      <c r="G80" s="36">
        <f t="shared" si="2"/>
        <v>-8.8203566318730946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78.522364387732523</v>
      </c>
      <c r="E81" s="38">
        <f>+E23-E38</f>
        <v>241.87432243602598</v>
      </c>
      <c r="F81" s="21">
        <f t="shared" si="1"/>
        <v>163.35195804829345</v>
      </c>
      <c r="G81" s="38">
        <f t="shared" si="2"/>
        <v>208.03239856823996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-11.498331041249912</v>
      </c>
      <c r="E87" s="29">
        <f>+E29-E44</f>
        <v>104.54810733684826</v>
      </c>
      <c r="F87" s="29">
        <f t="shared" si="1"/>
        <v>116.04643837809817</v>
      </c>
      <c r="G87" s="29">
        <f t="shared" si="2"/>
        <v>-1009.2459328382972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67.012467222400019</v>
      </c>
      <c r="E89" s="29">
        <f t="shared" ref="E89" si="5">+E31-E46</f>
        <v>86.011508160000005</v>
      </c>
      <c r="F89" s="29">
        <f t="shared" si="3"/>
        <v>18.999040937599986</v>
      </c>
      <c r="G89" s="29">
        <f t="shared" si="2"/>
        <v>28.351501929553258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0</v>
      </c>
      <c r="E90" s="29">
        <f t="shared" ref="E90" si="7">+E32-E47</f>
        <v>0</v>
      </c>
      <c r="F90" s="29">
        <f t="shared" si="3"/>
        <v>0</v>
      </c>
      <c r="G90" s="29">
        <f t="shared" si="2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23.008228206583681</v>
      </c>
      <c r="E95" s="29">
        <f>+E37-E52</f>
        <v>51.314706939177739</v>
      </c>
      <c r="F95" s="29">
        <f t="shared" si="3"/>
        <v>28.306478732594059</v>
      </c>
      <c r="G95" s="29">
        <f t="shared" si="2"/>
        <v>123.02763375970997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-50.969217943770531</v>
      </c>
      <c r="E96" s="29">
        <f>+E97-E103</f>
        <v>-38.238456909999968</v>
      </c>
      <c r="F96" s="29">
        <f t="shared" si="3"/>
        <v>12.730761033770563</v>
      </c>
      <c r="G96" s="29">
        <f t="shared" si="2"/>
        <v>-24.9773521104742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233.87846411000001</v>
      </c>
      <c r="E97" s="29">
        <v>344.73046577000002</v>
      </c>
      <c r="F97" s="29">
        <f t="shared" si="3"/>
        <v>110.85200166000001</v>
      </c>
      <c r="G97" s="29">
        <f t="shared" si="2"/>
        <v>47.397267671410312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8.6568743399999999</v>
      </c>
      <c r="F99" s="29">
        <f t="shared" si="3"/>
        <v>8.6568743399999999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12.085993869999999</v>
      </c>
      <c r="F100" s="29">
        <f t="shared" si="3"/>
        <v>12.085993869999999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2.7512414400000003</v>
      </c>
      <c r="F101" s="29">
        <f t="shared" si="3"/>
        <v>2.7512414400000003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233.87846411000001</v>
      </c>
      <c r="E102" s="29">
        <v>323.98759756000004</v>
      </c>
      <c r="F102" s="29">
        <f t="shared" si="3"/>
        <v>90.10913345000003</v>
      </c>
      <c r="G102" s="29">
        <f t="shared" si="2"/>
        <v>38.528187617830014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284.84768205377054</v>
      </c>
      <c r="E103" s="29">
        <v>382.96892267999999</v>
      </c>
      <c r="F103" s="29">
        <f t="shared" si="3"/>
        <v>98.121240626229451</v>
      </c>
      <c r="G103" s="29">
        <f t="shared" si="2"/>
        <v>34.446915600214417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16.13091906</v>
      </c>
      <c r="E104" s="29">
        <v>19.270289839999997</v>
      </c>
      <c r="F104" s="29">
        <f t="shared" si="3"/>
        <v>3.1393707799999966</v>
      </c>
      <c r="G104" s="29">
        <f t="shared" si="2"/>
        <v>19.461822158569536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246.92513817201799</v>
      </c>
      <c r="E105" s="29">
        <v>311.62402486000002</v>
      </c>
      <c r="F105" s="29">
        <f t="shared" si="3"/>
        <v>64.698886687982025</v>
      </c>
      <c r="G105" s="29">
        <f t="shared" si="2"/>
        <v>26.201822611884161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7.3864404099999996</v>
      </c>
      <c r="F106" s="29">
        <f t="shared" si="3"/>
        <v>7.3864404099999996</v>
      </c>
      <c r="G106" s="29">
        <f t="shared" si="2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3.1698864199999996</v>
      </c>
      <c r="F107" s="29">
        <f t="shared" si="3"/>
        <v>3.1698864199999996</v>
      </c>
      <c r="G107" s="29">
        <f t="shared" si="2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21.791624821752542</v>
      </c>
      <c r="E108" s="29">
        <v>44.688167569999997</v>
      </c>
      <c r="F108" s="29">
        <f t="shared" si="3"/>
        <v>22.896542748247455</v>
      </c>
      <c r="G108" s="29">
        <f t="shared" si="2"/>
        <v>105.07037880622825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27.553146443961992</v>
      </c>
      <c r="E109" s="29">
        <f>+E81+E96</f>
        <v>203.63586552602601</v>
      </c>
      <c r="F109" s="29">
        <f t="shared" si="3"/>
        <v>176.08271908206402</v>
      </c>
      <c r="G109" s="29">
        <f t="shared" si="2"/>
        <v>639.06573951611563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-65.911125615021689</v>
      </c>
      <c r="E115" s="29">
        <v>19.024223516848988</v>
      </c>
      <c r="F115" s="29">
        <f t="shared" si="3"/>
        <v>84.93534913187068</v>
      </c>
      <c r="G115" s="29">
        <f t="shared" si="2"/>
        <v>-128.8634480739519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67.012467222400005</v>
      </c>
      <c r="E117" s="29">
        <v>86.207623689999991</v>
      </c>
      <c r="F117" s="29">
        <f t="shared" si="3"/>
        <v>19.195156467599986</v>
      </c>
      <c r="G117" s="29">
        <f t="shared" si="2"/>
        <v>28.644157219126669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</v>
      </c>
      <c r="F118" s="29">
        <f t="shared" si="3"/>
        <v>0</v>
      </c>
      <c r="G118" s="29">
        <f t="shared" si="2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26.451804836583676</v>
      </c>
      <c r="E123" s="29">
        <v>98.404018319177027</v>
      </c>
      <c r="F123" s="29">
        <f t="shared" si="3"/>
        <v>71.952213482593351</v>
      </c>
      <c r="G123" s="29">
        <f t="shared" si="2"/>
        <v>272.0124918776097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6.8164374002686952</v>
      </c>
      <c r="E124" s="29">
        <f>+E130+E138+E132+E133</f>
        <v>2.98</v>
      </c>
      <c r="F124" s="29">
        <f t="shared" si="3"/>
        <v>-3.8364374002686952</v>
      </c>
      <c r="G124" s="29">
        <f t="shared" si="2"/>
        <v>-56.282148210111458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0.13449073519474197</v>
      </c>
      <c r="E130" s="29">
        <v>2.98</v>
      </c>
      <c r="F130" s="29">
        <f t="shared" si="3"/>
        <v>2.845509264805258</v>
      </c>
      <c r="G130" s="29">
        <f t="shared" si="2"/>
        <v>2115.7660121977724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6.6819466650739532</v>
      </c>
      <c r="E138" s="29">
        <v>0</v>
      </c>
      <c r="F138" s="29">
        <f t="shared" si="3"/>
        <v>-6.6819466650739532</v>
      </c>
      <c r="G138" s="29">
        <f t="shared" si="2"/>
        <v>-100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20.736709043693295</v>
      </c>
      <c r="E139" s="29">
        <f>+E109-E124</f>
        <v>200.65586552602602</v>
      </c>
      <c r="F139" s="29">
        <f t="shared" si="3"/>
        <v>179.91915648233271</v>
      </c>
      <c r="G139" s="29">
        <f t="shared" si="2"/>
        <v>867.63601737977774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8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8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8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-66.045616350216434</v>
      </c>
      <c r="E145" s="29">
        <f>+E115-E130</f>
        <v>16.044223516848987</v>
      </c>
      <c r="F145" s="29">
        <f t="shared" si="3"/>
        <v>82.089839867065422</v>
      </c>
      <c r="G145" s="29">
        <f t="shared" si="8"/>
        <v>-124.2926395474488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8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9">+D117-D132</f>
        <v>67.012467222400005</v>
      </c>
      <c r="E147" s="29">
        <f t="shared" ref="E147" si="10">+E117-E132</f>
        <v>86.207623689999991</v>
      </c>
      <c r="F147" s="29">
        <f t="shared" si="3"/>
        <v>19.195156467599986</v>
      </c>
      <c r="G147" s="29">
        <f t="shared" si="8"/>
        <v>28.644157219126669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1">+D118-D133</f>
        <v>0</v>
      </c>
      <c r="E148" s="29">
        <f t="shared" ref="E148" si="12">+E118-E133</f>
        <v>0</v>
      </c>
      <c r="F148" s="29">
        <f t="shared" si="3"/>
        <v>0</v>
      </c>
      <c r="G148" s="29">
        <f t="shared" si="8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8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8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8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3">+SUM(E152)-SUM(D152)</f>
        <v>0</v>
      </c>
      <c r="G152" s="25">
        <f t="shared" si="8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19.769858171509725</v>
      </c>
      <c r="E153" s="29">
        <f>+E123-E138</f>
        <v>98.404018319177027</v>
      </c>
      <c r="F153" s="29">
        <f t="shared" si="13"/>
        <v>78.634160147667302</v>
      </c>
      <c r="G153" s="29">
        <f t="shared" si="8"/>
        <v>397.7477201176219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20.736709043693295</v>
      </c>
      <c r="E154" s="29">
        <v>200.65586552602602</v>
      </c>
      <c r="F154" s="29">
        <f t="shared" si="13"/>
        <v>179.91915648233271</v>
      </c>
      <c r="G154" s="29">
        <f t="shared" si="8"/>
        <v>867.63601737977774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3"/>
        <v>0</v>
      </c>
      <c r="G155" s="29">
        <f t="shared" si="8"/>
        <v>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0.65909795829378226</v>
      </c>
      <c r="E156" s="29">
        <v>0</v>
      </c>
      <c r="F156" s="29">
        <f t="shared" si="13"/>
        <v>-0.65909795829378226</v>
      </c>
      <c r="G156" s="29">
        <f t="shared" si="8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19.519963578152577</v>
      </c>
      <c r="E157" s="29">
        <v>0</v>
      </c>
      <c r="F157" s="29">
        <f t="shared" si="13"/>
        <v>-19.519963578152577</v>
      </c>
      <c r="G157" s="29">
        <f t="shared" si="8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0.55764750724693712</v>
      </c>
      <c r="E158" s="36">
        <f>+E154-E155-E156-E157</f>
        <v>200.65586552602602</v>
      </c>
      <c r="F158" s="36">
        <f t="shared" si="13"/>
        <v>200.09821801877908</v>
      </c>
      <c r="G158" s="36">
        <f t="shared" si="8"/>
        <v>35882.562984392884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928.86997781033256</v>
      </c>
      <c r="E160" s="29">
        <f>E109+E105+E69</f>
        <v>1145.1257483072868</v>
      </c>
      <c r="F160" s="29">
        <f t="shared" si="13"/>
        <v>216.25577049695426</v>
      </c>
      <c r="G160" s="29">
        <f t="shared" ref="G160:G165" si="14">IFERROR(F160/D160*100,0)</f>
        <v>23.281597603869578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3036.4030037699995</v>
      </c>
      <c r="E161" s="29">
        <v>3036.4030037699995</v>
      </c>
      <c r="F161" s="29">
        <f t="shared" si="13"/>
        <v>0</v>
      </c>
      <c r="G161" s="29">
        <f t="shared" si="14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1896.3894107799997</v>
      </c>
      <c r="E162" s="29">
        <v>1896.3894107799997</v>
      </c>
      <c r="F162" s="29">
        <f t="shared" si="13"/>
        <v>0</v>
      </c>
      <c r="G162" s="29">
        <f t="shared" si="14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3226.7612629099999</v>
      </c>
      <c r="E163" s="29">
        <v>3041.6383384700007</v>
      </c>
      <c r="F163" s="29">
        <f t="shared" si="13"/>
        <v>-185.12292443999922</v>
      </c>
      <c r="G163" s="29">
        <f t="shared" si="14"/>
        <v>-5.737112521087143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244.38404579000007</v>
      </c>
      <c r="E164" s="32">
        <v>328.48338436</v>
      </c>
      <c r="F164" s="32">
        <f t="shared" si="13"/>
        <v>84.099338569999929</v>
      </c>
      <c r="G164" s="32">
        <f t="shared" si="14"/>
        <v>34.41277776466093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3.4738567722003362</v>
      </c>
      <c r="E165" s="36">
        <f>E163/E160</f>
        <v>2.6561609875300762</v>
      </c>
      <c r="F165" s="36">
        <f t="shared" si="13"/>
        <v>-0.81769578467025994</v>
      </c>
      <c r="G165" s="36">
        <f t="shared" si="14"/>
        <v>-23.538557813145893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11326.397824911497</v>
      </c>
      <c r="E167" s="21">
        <v>11929.244233080002</v>
      </c>
      <c r="F167" s="38">
        <f t="shared" si="13"/>
        <v>602.84640816850515</v>
      </c>
      <c r="G167" s="38">
        <f t="shared" ref="G167:G230" si="15">IFERROR(F167/D167*100,0)</f>
        <v>5.3224901463605061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3"/>
        <v>0</v>
      </c>
      <c r="G168" s="26">
        <f t="shared" si="15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3"/>
        <v>0</v>
      </c>
      <c r="G169" s="26">
        <f t="shared" si="15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3"/>
        <v>0</v>
      </c>
      <c r="G170" s="26">
        <f t="shared" si="15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3"/>
        <v>0</v>
      </c>
      <c r="G171" s="26">
        <f t="shared" si="15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3"/>
        <v>0</v>
      </c>
      <c r="G172" s="26">
        <f t="shared" si="15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10707.765590312802</v>
      </c>
      <c r="E173" s="29">
        <v>11130.551519640001</v>
      </c>
      <c r="F173" s="29">
        <f t="shared" si="13"/>
        <v>422.78592932719948</v>
      </c>
      <c r="G173" s="29">
        <f t="shared" si="15"/>
        <v>3.948404788667482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3"/>
        <v>0</v>
      </c>
      <c r="G174" s="26">
        <f t="shared" si="15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153.71629499999989</v>
      </c>
      <c r="E175" s="29">
        <v>267.44132701999996</v>
      </c>
      <c r="F175" s="29">
        <f t="shared" si="13"/>
        <v>113.72503202000007</v>
      </c>
      <c r="G175" s="29">
        <f t="shared" si="15"/>
        <v>73.98371917564117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</v>
      </c>
      <c r="F176" s="29">
        <f t="shared" si="13"/>
        <v>0</v>
      </c>
      <c r="G176" s="29">
        <f t="shared" si="15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3"/>
        <v>0</v>
      </c>
      <c r="G177" s="26">
        <f t="shared" si="15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3"/>
        <v>0</v>
      </c>
      <c r="G178" s="26">
        <f t="shared" si="15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3"/>
        <v>0</v>
      </c>
      <c r="G179" s="26">
        <f t="shared" si="15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3"/>
        <v>0</v>
      </c>
      <c r="G180" s="26">
        <f t="shared" si="15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223.1739</v>
      </c>
      <c r="E181" s="29" t="s">
        <v>225</v>
      </c>
      <c r="F181" s="25">
        <f t="shared" si="13"/>
        <v>-223.1739</v>
      </c>
      <c r="G181" s="26">
        <f t="shared" si="15"/>
        <v>-100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223.1739</v>
      </c>
      <c r="E182" s="29" t="s">
        <v>225</v>
      </c>
      <c r="F182" s="25">
        <f t="shared" si="13"/>
        <v>-223.1739</v>
      </c>
      <c r="G182" s="26">
        <f t="shared" si="15"/>
        <v>-100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 t="s">
        <v>225</v>
      </c>
      <c r="E183" s="29" t="s">
        <v>225</v>
      </c>
      <c r="F183" s="25">
        <f t="shared" si="13"/>
        <v>0</v>
      </c>
      <c r="G183" s="26">
        <f t="shared" si="15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241.74203959869561</v>
      </c>
      <c r="E184" s="29">
        <v>531.25138642000104</v>
      </c>
      <c r="F184" s="29">
        <f t="shared" si="13"/>
        <v>289.50934682130543</v>
      </c>
      <c r="G184" s="29">
        <f t="shared" si="15"/>
        <v>119.75961951090758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10286.47870635785</v>
      </c>
      <c r="E185" s="29">
        <v>10614.845823113463</v>
      </c>
      <c r="F185" s="29">
        <f t="shared" si="13"/>
        <v>328.3671167556131</v>
      </c>
      <c r="G185" s="29">
        <f t="shared" si="15"/>
        <v>3.1922208379496912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3"/>
        <v>0</v>
      </c>
      <c r="G186" s="106">
        <f t="shared" si="15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2222.7555469600002</v>
      </c>
      <c r="E187" s="29">
        <v>2234.3402653600001</v>
      </c>
      <c r="F187" s="29">
        <f t="shared" si="13"/>
        <v>11.584718399999929</v>
      </c>
      <c r="G187" s="29">
        <f t="shared" si="15"/>
        <v>0.52118724507713055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3"/>
        <v>0</v>
      </c>
      <c r="G188" s="29">
        <f t="shared" si="15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217.14645000000002</v>
      </c>
      <c r="E189" s="29">
        <v>218.31963288000003</v>
      </c>
      <c r="F189" s="29">
        <f t="shared" si="13"/>
        <v>1.173182880000013</v>
      </c>
      <c r="G189" s="29">
        <f t="shared" si="15"/>
        <v>0.5402726500939864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2005.6090969600002</v>
      </c>
      <c r="E190" s="29">
        <v>2016.0206324799999</v>
      </c>
      <c r="F190" s="29">
        <f t="shared" si="13"/>
        <v>10.411535519999688</v>
      </c>
      <c r="G190" s="29">
        <f t="shared" si="15"/>
        <v>0.51912087633532189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2273.6420730200002</v>
      </c>
      <c r="E191" s="29">
        <v>2258.1631502700002</v>
      </c>
      <c r="F191" s="29">
        <f t="shared" si="13"/>
        <v>-15.478922750000038</v>
      </c>
      <c r="G191" s="29">
        <f t="shared" si="15"/>
        <v>-0.68079857131777655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448.56440014999998</v>
      </c>
      <c r="E192" s="29">
        <v>437.69112290999999</v>
      </c>
      <c r="F192" s="29">
        <f t="shared" si="13"/>
        <v>-10.873277239999993</v>
      </c>
      <c r="G192" s="29">
        <f t="shared" si="15"/>
        <v>-2.4240169831497926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3"/>
        <v>0</v>
      </c>
      <c r="G193" s="25">
        <f t="shared" si="15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2116.6085742570908</v>
      </c>
      <c r="E194" s="29">
        <v>2370.8234122700001</v>
      </c>
      <c r="F194" s="29">
        <f t="shared" si="13"/>
        <v>254.21483801290924</v>
      </c>
      <c r="G194" s="29">
        <f t="shared" si="15"/>
        <v>12.010479457787145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708.27234329338501</v>
      </c>
      <c r="E195" s="29">
        <v>767.73804966440002</v>
      </c>
      <c r="F195" s="29">
        <f t="shared" si="13"/>
        <v>59.465706371015017</v>
      </c>
      <c r="G195" s="29">
        <f t="shared" si="15"/>
        <v>8.3958814619961473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756.70416346409161</v>
      </c>
      <c r="E196" s="29">
        <v>810.24980275999997</v>
      </c>
      <c r="F196" s="29">
        <f t="shared" si="13"/>
        <v>53.545639295908359</v>
      </c>
      <c r="G196" s="29">
        <f t="shared" si="15"/>
        <v>7.0761655454337005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6.8162134640915975</v>
      </c>
      <c r="E197" s="29">
        <v>82.068746000000004</v>
      </c>
      <c r="F197" s="29">
        <f t="shared" si="13"/>
        <v>75.252532535908401</v>
      </c>
      <c r="G197" s="29">
        <f t="shared" si="15"/>
        <v>1104.022532926019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591.21348</v>
      </c>
      <c r="E198" s="29">
        <v>580.05534544000011</v>
      </c>
      <c r="F198" s="29">
        <f t="shared" si="13"/>
        <v>-11.158134559999894</v>
      </c>
      <c r="G198" s="29">
        <f t="shared" si="15"/>
        <v>-1.887327494630179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116.13235001199999</v>
      </c>
      <c r="E199" s="29">
        <v>96.819901999999715</v>
      </c>
      <c r="F199" s="29">
        <f t="shared" si="13"/>
        <v>-19.312448012000274</v>
      </c>
      <c r="G199" s="29">
        <f t="shared" si="15"/>
        <v>-16.629688463210044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33.566730559999996</v>
      </c>
      <c r="E200" s="29">
        <v>21.20801526</v>
      </c>
      <c r="F200" s="29">
        <f t="shared" si="13"/>
        <v>-12.358715299999997</v>
      </c>
      <c r="G200" s="29">
        <f t="shared" si="15"/>
        <v>-36.818346898304526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232.28087092201801</v>
      </c>
      <c r="E201" s="29">
        <v>292.70407114</v>
      </c>
      <c r="F201" s="29">
        <f t="shared" si="13"/>
        <v>60.423200217981986</v>
      </c>
      <c r="G201" s="29">
        <f t="shared" si="15"/>
        <v>26.012990212296661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786.73817371926384</v>
      </c>
      <c r="E202" s="29">
        <v>745.05268603906427</v>
      </c>
      <c r="F202" s="29">
        <f t="shared" si="13"/>
        <v>-41.685487680199572</v>
      </c>
      <c r="G202" s="29">
        <f t="shared" si="15"/>
        <v>-5.2985210420302336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5.4767999999999999</v>
      </c>
      <c r="E203" s="29">
        <v>25.54151886</v>
      </c>
      <c r="F203" s="29">
        <f t="shared" si="13"/>
        <v>20.064718859999999</v>
      </c>
      <c r="G203" s="29">
        <f t="shared" si="15"/>
        <v>366.35843667835235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25.54151886</v>
      </c>
      <c r="F204" s="29">
        <f t="shared" si="13"/>
        <v>25.54151886</v>
      </c>
      <c r="G204" s="29">
        <f t="shared" si="15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3"/>
        <v>0</v>
      </c>
      <c r="G205" s="25">
        <f t="shared" si="15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3"/>
        <v>0</v>
      </c>
      <c r="G206" s="25">
        <f t="shared" si="15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3"/>
        <v>0</v>
      </c>
      <c r="G207" s="25">
        <f t="shared" si="15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3"/>
        <v>0</v>
      </c>
      <c r="G208" s="25">
        <f t="shared" si="15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5.4767999999999999</v>
      </c>
      <c r="E209" s="29">
        <v>0</v>
      </c>
      <c r="F209" s="29">
        <f t="shared" si="13"/>
        <v>-5.4767999999999999</v>
      </c>
      <c r="G209" s="29">
        <f t="shared" si="15"/>
        <v>-100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1380.2130359466896</v>
      </c>
      <c r="E210" s="29">
        <v>1474.9597577660466</v>
      </c>
      <c r="F210" s="29">
        <f t="shared" si="13"/>
        <v>94.746721819356935</v>
      </c>
      <c r="G210" s="29">
        <f t="shared" si="15"/>
        <v>6.8646447578558085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1349.5941916987076</v>
      </c>
      <c r="E211" s="29">
        <v>1440.1548230460467</v>
      </c>
      <c r="F211" s="29">
        <f t="shared" si="13"/>
        <v>90.56063134733904</v>
      </c>
      <c r="G211" s="29">
        <f t="shared" si="15"/>
        <v>6.7102119959002016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3"/>
        <v>0</v>
      </c>
      <c r="G212" s="29">
        <f t="shared" si="15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668.80941646475117</v>
      </c>
      <c r="E213" s="29">
        <v>647.61745506999989</v>
      </c>
      <c r="F213" s="29">
        <f t="shared" si="13"/>
        <v>-21.191961394751274</v>
      </c>
      <c r="G213" s="29">
        <f t="shared" si="15"/>
        <v>-3.1686099018715255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2.6034989999999998</v>
      </c>
      <c r="F214" s="29">
        <f t="shared" si="13"/>
        <v>2.6034989999999998</v>
      </c>
      <c r="G214" s="29">
        <f t="shared" si="15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509.59620985374596</v>
      </c>
      <c r="E215" s="29">
        <v>640.70993664999992</v>
      </c>
      <c r="F215" s="29">
        <f t="shared" si="13"/>
        <v>131.11372679625396</v>
      </c>
      <c r="G215" s="29">
        <f t="shared" si="15"/>
        <v>25.728944654804941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6">+SUM(E216)-SUM(D216)</f>
        <v>0</v>
      </c>
      <c r="G216" s="29">
        <f t="shared" si="15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171.18856538021055</v>
      </c>
      <c r="E217" s="29">
        <v>149.22393232604693</v>
      </c>
      <c r="F217" s="29">
        <f t="shared" si="16"/>
        <v>-21.964633054163613</v>
      </c>
      <c r="G217" s="29">
        <f t="shared" si="15"/>
        <v>-12.830666000021711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6"/>
        <v>0</v>
      </c>
      <c r="G218" s="29">
        <f t="shared" si="15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30.618844247981997</v>
      </c>
      <c r="E219" s="29">
        <v>34.804934719999999</v>
      </c>
      <c r="F219" s="29">
        <f t="shared" si="16"/>
        <v>4.1860904720180017</v>
      </c>
      <c r="G219" s="29">
        <f t="shared" si="15"/>
        <v>13.671614898703746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5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29.618844247981986</v>
      </c>
      <c r="E221" s="29">
        <v>24.636973040000001</v>
      </c>
      <c r="F221" s="29">
        <f t="shared" si="16"/>
        <v>-4.9818712079819853</v>
      </c>
      <c r="G221" s="29">
        <f t="shared" si="15"/>
        <v>-16.819937895859706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3254.47551148</v>
      </c>
      <c r="E222" s="29">
        <v>4264.7973129700003</v>
      </c>
      <c r="F222" s="29">
        <f t="shared" si="16"/>
        <v>1010.3218014900003</v>
      </c>
      <c r="G222" s="29">
        <f t="shared" si="15"/>
        <v>31.04407447301848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8.3821539699999992</v>
      </c>
      <c r="F223" s="29">
        <f t="shared" si="16"/>
        <v>8.3821539699999992</v>
      </c>
      <c r="G223" s="29">
        <f t="shared" si="15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3254.47551148</v>
      </c>
      <c r="E224" s="29">
        <v>4256.4151590000001</v>
      </c>
      <c r="F224" s="29">
        <f t="shared" si="16"/>
        <v>1001.9396475200001</v>
      </c>
      <c r="G224" s="29">
        <f t="shared" si="15"/>
        <v>30.786516720918872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525.53600000000006</v>
      </c>
      <c r="E225" s="29">
        <v>0</v>
      </c>
      <c r="F225" s="29">
        <f t="shared" si="16"/>
        <v>-525.53600000000006</v>
      </c>
      <c r="G225" s="29">
        <f t="shared" si="15"/>
        <v>-100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406.0231190400001</v>
      </c>
      <c r="E226" s="29">
        <v>315.80339298000001</v>
      </c>
      <c r="F226" s="29">
        <f t="shared" si="16"/>
        <v>-90.219726060000085</v>
      </c>
      <c r="G226" s="29">
        <f t="shared" si="15"/>
        <v>-22.220342101039801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2322.91639244</v>
      </c>
      <c r="E227" s="29">
        <v>3940.6117660199998</v>
      </c>
      <c r="F227" s="29">
        <f t="shared" si="16"/>
        <v>1617.6953735799998</v>
      </c>
      <c r="G227" s="29">
        <f t="shared" si="15"/>
        <v>69.640705917993301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6"/>
        <v>0</v>
      </c>
      <c r="G228" s="29">
        <f t="shared" si="15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6"/>
        <v>0</v>
      </c>
      <c r="G229" s="29">
        <f t="shared" si="15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6"/>
        <v>0</v>
      </c>
      <c r="G230" s="29">
        <f t="shared" si="15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6"/>
        <v>0</v>
      </c>
      <c r="G231" s="29">
        <f t="shared" ref="G231:G252" si="17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6"/>
        <v>0</v>
      </c>
      <c r="G232" s="29">
        <f t="shared" si="17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6"/>
        <v>0</v>
      </c>
      <c r="G233" s="25">
        <f t="shared" si="17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3.3469405025243759E-13</v>
      </c>
      <c r="F234" s="29">
        <f t="shared" si="16"/>
        <v>3.3469405025243759E-13</v>
      </c>
      <c r="G234" s="29">
        <f t="shared" si="17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3061.8872876599999</v>
      </c>
      <c r="E235" s="29">
        <v>4253.706844960001</v>
      </c>
      <c r="F235" s="29">
        <f t="shared" si="16"/>
        <v>1191.8195573000012</v>
      </c>
      <c r="G235" s="29">
        <f t="shared" si="17"/>
        <v>38.924344540808711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3061.8872876599999</v>
      </c>
      <c r="E236" s="29">
        <v>4253.7068449600001</v>
      </c>
      <c r="F236" s="29">
        <f t="shared" si="16"/>
        <v>1191.8195573000003</v>
      </c>
      <c r="G236" s="29">
        <f t="shared" si="17"/>
        <v>38.92434454080869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738.97089521999987</v>
      </c>
      <c r="E237" s="29">
        <v>313.09507894000035</v>
      </c>
      <c r="F237" s="29">
        <f t="shared" si="16"/>
        <v>-425.87581627999953</v>
      </c>
      <c r="G237" s="29">
        <f t="shared" si="17"/>
        <v>-57.630932291753055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6"/>
        <v>0</v>
      </c>
      <c r="G238" s="25">
        <f t="shared" si="17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2322.91639244</v>
      </c>
      <c r="E239" s="29">
        <v>3940.6117660199998</v>
      </c>
      <c r="F239" s="29">
        <f t="shared" si="16"/>
        <v>1617.6953735799998</v>
      </c>
      <c r="G239" s="29">
        <f t="shared" si="17"/>
        <v>69.640705917993301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6"/>
        <v>0</v>
      </c>
      <c r="G240" s="29">
        <f t="shared" si="17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4.6566128730773927E-13</v>
      </c>
      <c r="F241" s="29">
        <f t="shared" si="16"/>
        <v>4.6566128730773927E-13</v>
      </c>
      <c r="G241" s="29">
        <f t="shared" si="17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1039.9191185536474</v>
      </c>
      <c r="E242" s="29">
        <f>E167-E185</f>
        <v>1314.3984099665395</v>
      </c>
      <c r="F242" s="29">
        <f t="shared" si="16"/>
        <v>274.47929141289205</v>
      </c>
      <c r="G242" s="29">
        <f t="shared" si="17"/>
        <v>26.394292259444807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-1374.7362359466897</v>
      </c>
      <c r="E243" s="29">
        <f>E203-E210</f>
        <v>-1449.4182389060466</v>
      </c>
      <c r="F243" s="29">
        <f t="shared" si="16"/>
        <v>-74.682002959356851</v>
      </c>
      <c r="G243" s="29">
        <f t="shared" si="17"/>
        <v>5.4324604972624657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-1349.5941916987076</v>
      </c>
      <c r="E244" s="29">
        <f>E204-E211</f>
        <v>-1414.6133041860467</v>
      </c>
      <c r="F244" s="25">
        <f t="shared" si="16"/>
        <v>-65.019112487339044</v>
      </c>
      <c r="G244" s="25">
        <f t="shared" si="17"/>
        <v>4.8176787427856933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-25.142044247981996</v>
      </c>
      <c r="E245" s="29">
        <f>+E209-E219</f>
        <v>-34.804934719999999</v>
      </c>
      <c r="F245" s="25">
        <f t="shared" si="16"/>
        <v>-9.6628904720180024</v>
      </c>
      <c r="G245" s="25">
        <f t="shared" si="17"/>
        <v>38.433193326328606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192.58822382000017</v>
      </c>
      <c r="E246" s="29">
        <f>E222-E235</f>
        <v>11.090468009999313</v>
      </c>
      <c r="F246" s="29">
        <f t="shared" si="16"/>
        <v>-181.49775581000085</v>
      </c>
      <c r="G246" s="29">
        <f t="shared" si="17"/>
        <v>-94.241357134917621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192.58822382000017</v>
      </c>
      <c r="E247" s="29">
        <f>E224-E236</f>
        <v>2.7083140400000048</v>
      </c>
      <c r="F247" s="29">
        <f t="shared" si="16"/>
        <v>-189.87990978000016</v>
      </c>
      <c r="G247" s="29">
        <f t="shared" si="17"/>
        <v>-98.593728117804702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8.3821539699993082</v>
      </c>
      <c r="F248" s="29">
        <f t="shared" si="16"/>
        <v>8.3821539699993082</v>
      </c>
      <c r="G248" s="29">
        <f t="shared" si="17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6"/>
        <v>0</v>
      </c>
      <c r="G249" s="25">
        <f t="shared" si="17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-142.22889357304211</v>
      </c>
      <c r="E250" s="29">
        <f>E242+E243+E246+E249</f>
        <v>-123.92936092950777</v>
      </c>
      <c r="F250" s="29">
        <f t="shared" si="16"/>
        <v>18.299532643534349</v>
      </c>
      <c r="G250" s="29">
        <f t="shared" si="17"/>
        <v>-12.866255360509124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147.66689048262504</v>
      </c>
      <c r="E251" s="29">
        <v>147.66658566880926</v>
      </c>
      <c r="F251" s="29">
        <f t="shared" si="16"/>
        <v>-3.0481381577374123E-4</v>
      </c>
      <c r="G251" s="29">
        <f t="shared" si="17"/>
        <v>-2.0641987840165608E-4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5.437996909582921</v>
      </c>
      <c r="E252" s="32">
        <f>E251+E250</f>
        <v>23.737224739301496</v>
      </c>
      <c r="F252" s="32">
        <f t="shared" si="16"/>
        <v>18.299227829718575</v>
      </c>
      <c r="G252" s="32">
        <f t="shared" si="17"/>
        <v>336.50677140826247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777.93494422564072</v>
      </c>
      <c r="E254" s="32">
        <v>567.92606272</v>
      </c>
      <c r="F254" s="32">
        <f t="shared" si="16"/>
        <v>-210.00888150564072</v>
      </c>
      <c r="G254" s="32">
        <f t="shared" ref="G254:G313" si="18">IFERROR(F254/D254*100,0)</f>
        <v>-26.995686858453737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671.27921456392016</v>
      </c>
      <c r="E265" s="29">
        <v>531.12554377999993</v>
      </c>
      <c r="F265" s="29">
        <f t="shared" si="16"/>
        <v>-140.15367078392023</v>
      </c>
      <c r="G265" s="29">
        <f t="shared" si="18"/>
        <v>-20.878595336065572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11.648617190000001</v>
      </c>
      <c r="E266" s="29">
        <v>0.51874401000000014</v>
      </c>
      <c r="F266" s="29">
        <f t="shared" si="16"/>
        <v>-11.129873180000001</v>
      </c>
      <c r="G266" s="29">
        <f t="shared" si="18"/>
        <v>-95.546733131162327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4.9940177481601564</v>
      </c>
      <c r="E269" s="29">
        <v>5.4628741300000012</v>
      </c>
      <c r="F269" s="29">
        <f t="shared" si="16"/>
        <v>0.46885638183984479</v>
      </c>
      <c r="G269" s="29">
        <f t="shared" si="18"/>
        <v>9.3883603439850791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1.91202446</v>
      </c>
      <c r="F270" s="29">
        <f t="shared" si="16"/>
        <v>1.91202446</v>
      </c>
      <c r="G270" s="29">
        <f t="shared" si="18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0</v>
      </c>
      <c r="E271" s="29">
        <v>0</v>
      </c>
      <c r="F271" s="29">
        <f t="shared" si="16"/>
        <v>0</v>
      </c>
      <c r="G271" s="29">
        <f t="shared" si="18"/>
        <v>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</v>
      </c>
      <c r="F272" s="29">
        <f t="shared" si="16"/>
        <v>0</v>
      </c>
      <c r="G272" s="29">
        <f t="shared" si="18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101.66171191356051</v>
      </c>
      <c r="E281" s="29">
        <v>31.337644810000072</v>
      </c>
      <c r="F281" s="29">
        <f t="shared" ref="F281:F313" si="19">+SUM(E281)-SUM(D281)</f>
        <v>-70.324067103560438</v>
      </c>
      <c r="G281" s="29">
        <f t="shared" si="18"/>
        <v>-69.174584786998864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16.06505401999997</v>
      </c>
      <c r="E282" s="29">
        <v>4.7609719000000013</v>
      </c>
      <c r="F282" s="29">
        <f t="shared" si="19"/>
        <v>-11.304082119999968</v>
      </c>
      <c r="G282" s="29">
        <f t="shared" si="18"/>
        <v>-70.364420224962245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1696.4107382937468</v>
      </c>
      <c r="E283" s="29">
        <v>1602.2595323999999</v>
      </c>
      <c r="F283" s="29">
        <f t="shared" si="19"/>
        <v>-94.151205893746919</v>
      </c>
      <c r="G283" s="29">
        <f t="shared" si="18"/>
        <v>-5.5500241638675538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9"/>
        <v>0</v>
      </c>
      <c r="G284" s="25">
        <f t="shared" si="18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9"/>
        <v>0</v>
      </c>
      <c r="G285" s="106">
        <f t="shared" si="18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58.695369650399776</v>
      </c>
      <c r="E286" s="29">
        <v>125.66757620999999</v>
      </c>
      <c r="F286" s="29">
        <f t="shared" si="19"/>
        <v>66.97220655960021</v>
      </c>
      <c r="G286" s="25">
        <f t="shared" si="18"/>
        <v>114.1013455720592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0</v>
      </c>
      <c r="E287" s="29">
        <v>0</v>
      </c>
      <c r="F287" s="29">
        <f t="shared" si="19"/>
        <v>0</v>
      </c>
      <c r="G287" s="25">
        <f t="shared" si="18"/>
        <v>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9"/>
        <v>0</v>
      </c>
      <c r="G288" s="106">
        <f t="shared" si="18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58.695369650399776</v>
      </c>
      <c r="E289" s="29">
        <v>125.66757620999999</v>
      </c>
      <c r="F289" s="29">
        <f t="shared" si="19"/>
        <v>66.97220655960021</v>
      </c>
      <c r="G289" s="25">
        <f t="shared" si="18"/>
        <v>114.1013455720592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9"/>
        <v>0</v>
      </c>
      <c r="G290" s="25">
        <f t="shared" si="18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217.77297261920023</v>
      </c>
      <c r="E291" s="29">
        <v>209.35996596999999</v>
      </c>
      <c r="F291" s="29">
        <f t="shared" si="19"/>
        <v>-8.4130066492002413</v>
      </c>
      <c r="G291" s="25">
        <f t="shared" si="18"/>
        <v>-3.863200537704603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9"/>
        <v>0</v>
      </c>
      <c r="G292" s="106">
        <f t="shared" si="18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23.987355380341775</v>
      </c>
      <c r="E293" s="29">
        <v>22.02887497</v>
      </c>
      <c r="F293" s="29">
        <f t="shared" si="19"/>
        <v>-1.9584804103417746</v>
      </c>
      <c r="G293" s="25">
        <f t="shared" si="18"/>
        <v>-8.1646366566395105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9"/>
        <v>0</v>
      </c>
      <c r="G294" s="25">
        <f t="shared" si="18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138.513839942922</v>
      </c>
      <c r="E295" s="29">
        <v>55.461983320000002</v>
      </c>
      <c r="F295" s="29">
        <f t="shared" si="19"/>
        <v>-83.051856622922003</v>
      </c>
      <c r="G295" s="25">
        <f t="shared" si="18"/>
        <v>-59.959247868043754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9"/>
        <v>0</v>
      </c>
      <c r="G296" s="106">
        <f t="shared" si="18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377.30918190756319</v>
      </c>
      <c r="E297" s="29">
        <v>342.8443982</v>
      </c>
      <c r="F297" s="29">
        <f t="shared" si="19"/>
        <v>-34.464783707563186</v>
      </c>
      <c r="G297" s="25">
        <f t="shared" si="18"/>
        <v>-9.1343612507173759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9"/>
        <v>0</v>
      </c>
      <c r="G298" s="106">
        <f t="shared" si="18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127.92100000000001</v>
      </c>
      <c r="E299" s="29">
        <v>201.53709649000004</v>
      </c>
      <c r="F299" s="29">
        <f t="shared" si="19"/>
        <v>73.616096490000032</v>
      </c>
      <c r="G299" s="25">
        <f t="shared" si="18"/>
        <v>57.548093346674925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4.5911034000000557</v>
      </c>
      <c r="F300" s="29">
        <f t="shared" si="19"/>
        <v>4.5911034000000557</v>
      </c>
      <c r="G300" s="106">
        <f t="shared" si="18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195.68906728286802</v>
      </c>
      <c r="E301" s="29">
        <v>100.01621099999998</v>
      </c>
      <c r="F301" s="29">
        <f t="shared" si="19"/>
        <v>-95.67285628286804</v>
      </c>
      <c r="G301" s="25">
        <f t="shared" si="18"/>
        <v>-48.890240835259938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106.9968192</v>
      </c>
      <c r="E302" s="29">
        <v>89.148089700000014</v>
      </c>
      <c r="F302" s="29">
        <f t="shared" si="19"/>
        <v>-17.84872949999999</v>
      </c>
      <c r="G302" s="25">
        <f t="shared" si="18"/>
        <v>-16.681551501673042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556.52195151045191</v>
      </c>
      <c r="E303" s="29">
        <v>545.34342623999987</v>
      </c>
      <c r="F303" s="29">
        <f t="shared" si="19"/>
        <v>-11.178525270452042</v>
      </c>
      <c r="G303" s="25">
        <f t="shared" si="18"/>
        <v>-2.0086404929962769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24.069671337600028</v>
      </c>
      <c r="E304" s="29">
        <v>186.2402514400016</v>
      </c>
      <c r="F304" s="29">
        <f t="shared" si="19"/>
        <v>162.17058010240157</v>
      </c>
      <c r="G304" s="25">
        <f t="shared" si="18"/>
        <v>673.75485866759459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102.90531564657488</v>
      </c>
      <c r="E305" s="29">
        <f>E167/1.2/E23*100</f>
        <v>105.08285718053349</v>
      </c>
      <c r="F305" s="29">
        <f>+SUM(E305)-SUM(D305)</f>
        <v>2.1775415339586175</v>
      </c>
      <c r="G305" s="25">
        <f t="shared" si="18"/>
        <v>2.1160632181891521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100.20751027390833</v>
      </c>
      <c r="E311" s="29">
        <f>E173/1.2/E29*100</f>
        <v>101.42998129125553</v>
      </c>
      <c r="F311" s="29">
        <f t="shared" si="19"/>
        <v>1.2224710173472033</v>
      </c>
      <c r="G311" s="29">
        <f t="shared" si="18"/>
        <v>1.2199395175128964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9"/>
        <v>0</v>
      </c>
      <c r="G313" s="29">
        <f t="shared" si="18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7128.5162978924363</v>
      </c>
      <c r="E340" s="29">
        <v>7309.0343406552602</v>
      </c>
      <c r="F340" s="29">
        <f t="shared" ref="F340:F367" si="20">+SUM(E340)-SUM(D340)</f>
        <v>180.51804276282382</v>
      </c>
      <c r="G340" s="29">
        <f t="shared" ref="G340:G350" si="21">IFERROR(F340/D340*100,0)</f>
        <v>2.5323368176375558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7128.5162978924363</v>
      </c>
      <c r="E341" s="29">
        <v>7309.0343406552602</v>
      </c>
      <c r="F341" s="29">
        <f t="shared" si="20"/>
        <v>180.51804276282382</v>
      </c>
      <c r="G341" s="29">
        <f t="shared" si="21"/>
        <v>2.5323368176375558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3833.6581123666729</v>
      </c>
      <c r="E342" s="29">
        <v>3931.9316579999995</v>
      </c>
      <c r="F342" s="29">
        <f t="shared" si="20"/>
        <v>98.273545633326648</v>
      </c>
      <c r="G342" s="29">
        <f t="shared" si="21"/>
        <v>2.5634405247644367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3294.8581855257635</v>
      </c>
      <c r="E343" s="29">
        <v>3377.1026826552607</v>
      </c>
      <c r="F343" s="29">
        <f t="shared" si="20"/>
        <v>82.244497129497177</v>
      </c>
      <c r="G343" s="29">
        <f t="shared" si="21"/>
        <v>2.4961467989971577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497.38598363004758</v>
      </c>
      <c r="E344" s="29">
        <v>503.03942669093794</v>
      </c>
      <c r="F344" s="29">
        <f t="shared" si="20"/>
        <v>5.6534430608903676</v>
      </c>
      <c r="G344" s="29">
        <f t="shared" si="21"/>
        <v>1.1366309560293844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90.288749999999993</v>
      </c>
      <c r="E345" s="29">
        <v>90.818325127333338</v>
      </c>
      <c r="F345" s="29">
        <f t="shared" si="20"/>
        <v>0.52957512733334511</v>
      </c>
      <c r="G345" s="29">
        <f t="shared" si="21"/>
        <v>0.5865350083297699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90.288749999999993</v>
      </c>
      <c r="E346" s="29">
        <v>90.818325127333338</v>
      </c>
      <c r="F346" s="29">
        <f t="shared" si="20"/>
        <v>0.52957512733334511</v>
      </c>
      <c r="G346" s="29">
        <f t="shared" si="21"/>
        <v>0.5865350083297699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13.893000000000001</v>
      </c>
      <c r="E347" s="29">
        <v>14.346</v>
      </c>
      <c r="F347" s="29">
        <f t="shared" si="20"/>
        <v>0.4529999999999994</v>
      </c>
      <c r="G347" s="29">
        <f t="shared" si="21"/>
        <v>3.2606348520837791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76.395749999999992</v>
      </c>
      <c r="E348" s="29">
        <v>76.472325127333335</v>
      </c>
      <c r="F348" s="29">
        <f t="shared" si="20"/>
        <v>7.6575127333342152E-2</v>
      </c>
      <c r="G348" s="29">
        <f t="shared" si="21"/>
        <v>0.1002348001470529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373012.00861972698</v>
      </c>
      <c r="E349" s="29">
        <v>364959.81972396863</v>
      </c>
      <c r="F349" s="29">
        <f t="shared" si="20"/>
        <v>-8052.1888957583578</v>
      </c>
      <c r="G349" s="29">
        <f t="shared" si="21"/>
        <v>-2.1586942805284561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4856.0306392821331</v>
      </c>
      <c r="E350" s="29">
        <v>5087.3281635765488</v>
      </c>
      <c r="F350" s="29">
        <f t="shared" si="20"/>
        <v>231.29752429441578</v>
      </c>
      <c r="G350" s="29">
        <f t="shared" si="21"/>
        <v>4.7630985361453257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20"/>
        <v>0</v>
      </c>
      <c r="G352" s="29">
        <f t="shared" ref="G352:G354" si="22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20"/>
        <v>0</v>
      </c>
      <c r="G354" s="29">
        <f t="shared" si="22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3503</v>
      </c>
      <c r="E367" s="36">
        <f>+[1]АЭ!E367</f>
        <v>3405.35</v>
      </c>
      <c r="F367" s="36">
        <f t="shared" si="20"/>
        <v>-97.650000000000091</v>
      </c>
      <c r="G367" s="36">
        <f t="shared" ref="G367" si="23">IFERROR(F367/D367*100,0)</f>
        <v>-2.7876106194690293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4">SUM(D374,D431)</f>
        <v>1380.2129870599999</v>
      </c>
      <c r="E373" s="21">
        <f t="shared" si="24"/>
        <v>1474.9597577699997</v>
      </c>
      <c r="F373" s="109">
        <f t="shared" ref="F373:F432" si="25">+SUM(E373)-SUM(D373)</f>
        <v>94.746770709999737</v>
      </c>
      <c r="G373" s="90">
        <f t="shared" ref="G373:G432" si="26">IFERROR(F373/D373*100,0)</f>
        <v>6.8646485432527635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7">SUM(D375,D399,D427,D428)</f>
        <v>974.18986801999995</v>
      </c>
      <c r="E374" s="29">
        <f t="shared" si="27"/>
        <v>1159.1563647899998</v>
      </c>
      <c r="F374" s="29">
        <f t="shared" si="25"/>
        <v>184.96649676999982</v>
      </c>
      <c r="G374" s="93">
        <f t="shared" si="26"/>
        <v>18.986698880982665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8">SUM(D376,D394,D398)</f>
        <v>76.643540799999997</v>
      </c>
      <c r="E375" s="29">
        <f t="shared" si="28"/>
        <v>114.82342003999995</v>
      </c>
      <c r="F375" s="29">
        <f t="shared" si="25"/>
        <v>38.179879239999948</v>
      </c>
      <c r="G375" s="93">
        <f t="shared" si="26"/>
        <v>49.81486873059491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9">SUM(D377,D381,D382,D383,D384,D389,D390,D391)</f>
        <v>76.643540799999997</v>
      </c>
      <c r="E376" s="29">
        <f t="shared" si="29"/>
        <v>114.82342003999995</v>
      </c>
      <c r="F376" s="93">
        <f t="shared" si="25"/>
        <v>38.179879239999948</v>
      </c>
      <c r="G376" s="93">
        <f t="shared" si="26"/>
        <v>49.81486873059491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111" t="s">
        <v>225</v>
      </c>
      <c r="F377" s="25">
        <f t="shared" si="25"/>
        <v>0</v>
      </c>
      <c r="G377" s="95">
        <f t="shared" si="26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111" t="s">
        <v>225</v>
      </c>
      <c r="F378" s="25">
        <f t="shared" si="25"/>
        <v>0</v>
      </c>
      <c r="G378" s="25">
        <f t="shared" si="26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111" t="s">
        <v>225</v>
      </c>
      <c r="F379" s="25">
        <f t="shared" si="25"/>
        <v>0</v>
      </c>
      <c r="G379" s="25">
        <f t="shared" si="26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111" t="s">
        <v>225</v>
      </c>
      <c r="F380" s="25">
        <f t="shared" si="25"/>
        <v>0</v>
      </c>
      <c r="G380" s="25">
        <f t="shared" si="26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111" t="s">
        <v>225</v>
      </c>
      <c r="F381" s="25">
        <f t="shared" si="25"/>
        <v>0</v>
      </c>
      <c r="G381" s="25">
        <f t="shared" si="26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9">
        <v>0</v>
      </c>
      <c r="F382" s="93">
        <f t="shared" si="25"/>
        <v>0</v>
      </c>
      <c r="G382" s="93">
        <f t="shared" si="26"/>
        <v>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111" t="s">
        <v>225</v>
      </c>
      <c r="F383" s="25">
        <f t="shared" si="25"/>
        <v>0</v>
      </c>
      <c r="G383" s="25">
        <f t="shared" si="26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30">SUM(D385,D387)</f>
        <v>76.643540799999997</v>
      </c>
      <c r="E384" s="29">
        <f t="shared" si="30"/>
        <v>114.82342003999995</v>
      </c>
      <c r="F384" s="93">
        <f t="shared" si="25"/>
        <v>38.179879239999948</v>
      </c>
      <c r="G384" s="93">
        <f t="shared" si="26"/>
        <v>49.81486873059491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111" t="s">
        <v>225</v>
      </c>
      <c r="F385" s="25">
        <f t="shared" si="25"/>
        <v>0</v>
      </c>
      <c r="G385" s="25">
        <f t="shared" si="26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111" t="s">
        <v>225</v>
      </c>
      <c r="F386" s="25">
        <f t="shared" si="25"/>
        <v>0</v>
      </c>
      <c r="G386" s="25">
        <f t="shared" si="26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76.643540799999997</v>
      </c>
      <c r="E387" s="29">
        <v>114.82342003999995</v>
      </c>
      <c r="F387" s="93">
        <f t="shared" si="25"/>
        <v>38.179879239999948</v>
      </c>
      <c r="G387" s="93">
        <f t="shared" si="26"/>
        <v>49.81486873059491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76.643540799999997</v>
      </c>
      <c r="E388" s="29">
        <v>114.82342003999995</v>
      </c>
      <c r="F388" s="93">
        <f t="shared" si="25"/>
        <v>38.179879239999948</v>
      </c>
      <c r="G388" s="93">
        <f t="shared" si="26"/>
        <v>49.81486873059491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9" t="s">
        <v>225</v>
      </c>
      <c r="F389" s="93">
        <f t="shared" si="25"/>
        <v>0</v>
      </c>
      <c r="G389" s="93">
        <f t="shared" si="26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111" t="s">
        <v>225</v>
      </c>
      <c r="F390" s="25">
        <f t="shared" si="25"/>
        <v>0</v>
      </c>
      <c r="G390" s="25">
        <f t="shared" si="26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111" t="s">
        <v>225</v>
      </c>
      <c r="F391" s="25">
        <f t="shared" si="25"/>
        <v>0</v>
      </c>
      <c r="G391" s="95">
        <f t="shared" si="26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111" t="s">
        <v>225</v>
      </c>
      <c r="F392" s="25">
        <f t="shared" si="25"/>
        <v>0</v>
      </c>
      <c r="G392" s="25">
        <f t="shared" si="26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111" t="s">
        <v>225</v>
      </c>
      <c r="F393" s="25">
        <f t="shared" si="25"/>
        <v>0</v>
      </c>
      <c r="G393" s="25">
        <f t="shared" si="26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111" t="s">
        <v>225</v>
      </c>
      <c r="F394" s="25">
        <f t="shared" si="25"/>
        <v>0</v>
      </c>
      <c r="G394" s="95">
        <f t="shared" si="26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111" t="s">
        <v>225</v>
      </c>
      <c r="F395" s="25">
        <f t="shared" si="25"/>
        <v>0</v>
      </c>
      <c r="G395" s="95">
        <f t="shared" si="26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111" t="s">
        <v>225</v>
      </c>
      <c r="F396" s="25">
        <f t="shared" si="25"/>
        <v>0</v>
      </c>
      <c r="G396" s="95">
        <f t="shared" si="26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111" t="s">
        <v>225</v>
      </c>
      <c r="F397" s="25">
        <f t="shared" si="25"/>
        <v>0</v>
      </c>
      <c r="G397" s="95">
        <f t="shared" si="26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9">
        <v>0</v>
      </c>
      <c r="F398" s="93">
        <f t="shared" si="25"/>
        <v>0</v>
      </c>
      <c r="G398" s="93">
        <f t="shared" si="26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851.13419627999997</v>
      </c>
      <c r="E399" s="29">
        <f>E400+E414+E413</f>
        <v>872.90073699999982</v>
      </c>
      <c r="F399" s="29">
        <f t="shared" si="25"/>
        <v>21.766540719999853</v>
      </c>
      <c r="G399" s="93">
        <f t="shared" si="26"/>
        <v>2.5573570907071455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849.00703721000002</v>
      </c>
      <c r="E400" s="29">
        <f>SUM(E401,E405:E410)</f>
        <v>858.87257995999983</v>
      </c>
      <c r="F400" s="93">
        <f t="shared" si="25"/>
        <v>9.8655427499998041</v>
      </c>
      <c r="G400" s="93">
        <f t="shared" si="26"/>
        <v>1.1620095379208952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111" t="s">
        <v>225</v>
      </c>
      <c r="F401" s="25">
        <f>+SUM(E401)-SUM(D401)</f>
        <v>0</v>
      </c>
      <c r="G401" s="93">
        <f t="shared" si="26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111" t="s">
        <v>225</v>
      </c>
      <c r="F402" s="25">
        <f t="shared" si="25"/>
        <v>0</v>
      </c>
      <c r="G402" s="25">
        <f t="shared" si="26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111" t="s">
        <v>225</v>
      </c>
      <c r="F403" s="25">
        <f t="shared" si="25"/>
        <v>0</v>
      </c>
      <c r="G403" s="25">
        <f t="shared" si="26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111" t="s">
        <v>225</v>
      </c>
      <c r="F404" s="25">
        <f t="shared" si="25"/>
        <v>0</v>
      </c>
      <c r="G404" s="25">
        <f t="shared" si="26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111" t="s">
        <v>225</v>
      </c>
      <c r="F405" s="25">
        <f t="shared" si="25"/>
        <v>0</v>
      </c>
      <c r="G405" s="25">
        <f t="shared" si="26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849.00703721000002</v>
      </c>
      <c r="E406" s="29">
        <v>858.87257995999983</v>
      </c>
      <c r="F406" s="93">
        <f t="shared" si="25"/>
        <v>9.8655427499998041</v>
      </c>
      <c r="G406" s="93">
        <f t="shared" si="26"/>
        <v>1.1620095379208952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111" t="s">
        <v>225</v>
      </c>
      <c r="F407" s="25">
        <f t="shared" si="25"/>
        <v>0</v>
      </c>
      <c r="G407" s="25">
        <f t="shared" si="26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111" t="s">
        <v>225</v>
      </c>
      <c r="F408" s="25">
        <f t="shared" si="25"/>
        <v>0</v>
      </c>
      <c r="G408" s="25">
        <f t="shared" si="26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111" t="s">
        <v>225</v>
      </c>
      <c r="F409" s="25">
        <f t="shared" si="25"/>
        <v>0</v>
      </c>
      <c r="G409" s="25">
        <f t="shared" si="26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111" t="s">
        <v>225</v>
      </c>
      <c r="F410" s="25">
        <f t="shared" si="25"/>
        <v>0</v>
      </c>
      <c r="G410" s="93">
        <f t="shared" si="26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111" t="s">
        <v>225</v>
      </c>
      <c r="F411" s="25">
        <f t="shared" si="25"/>
        <v>0</v>
      </c>
      <c r="G411" s="25">
        <f t="shared" si="26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111" t="s">
        <v>225</v>
      </c>
      <c r="F412" s="25">
        <f t="shared" si="25"/>
        <v>0</v>
      </c>
      <c r="G412" s="25">
        <f t="shared" si="26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2.1271590699999998</v>
      </c>
      <c r="E413" s="29">
        <v>14.02815704</v>
      </c>
      <c r="F413" s="93">
        <f t="shared" si="25"/>
        <v>11.900997970000001</v>
      </c>
      <c r="G413" s="93">
        <f t="shared" si="26"/>
        <v>559.47851469330885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9">
        <f>SUM(E415,E419:E424)</f>
        <v>0</v>
      </c>
      <c r="F414" s="29">
        <f t="shared" si="25"/>
        <v>0</v>
      </c>
      <c r="G414" s="93">
        <f t="shared" si="26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111" t="s">
        <v>225</v>
      </c>
      <c r="F415" s="25">
        <f t="shared" si="25"/>
        <v>0</v>
      </c>
      <c r="G415" s="93">
        <f t="shared" si="26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111" t="s">
        <v>225</v>
      </c>
      <c r="F416" s="25">
        <f t="shared" si="25"/>
        <v>0</v>
      </c>
      <c r="G416" s="25">
        <f t="shared" si="26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111" t="s">
        <v>225</v>
      </c>
      <c r="F417" s="25">
        <f t="shared" si="25"/>
        <v>0</v>
      </c>
      <c r="G417" s="25">
        <f t="shared" si="26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111" t="s">
        <v>225</v>
      </c>
      <c r="F418" s="25">
        <f t="shared" si="25"/>
        <v>0</v>
      </c>
      <c r="G418" s="25">
        <f t="shared" si="26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111" t="s">
        <v>225</v>
      </c>
      <c r="F419" s="25">
        <f t="shared" si="25"/>
        <v>0</v>
      </c>
      <c r="G419" s="25">
        <f t="shared" si="26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9">
        <v>0</v>
      </c>
      <c r="F420" s="29">
        <f t="shared" si="25"/>
        <v>0</v>
      </c>
      <c r="G420" s="93">
        <f t="shared" si="26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111" t="s">
        <v>225</v>
      </c>
      <c r="F421" s="25">
        <f t="shared" si="25"/>
        <v>0</v>
      </c>
      <c r="G421" s="25">
        <f t="shared" si="26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111" t="s">
        <v>225</v>
      </c>
      <c r="F422" s="25">
        <f t="shared" si="25"/>
        <v>0</v>
      </c>
      <c r="G422" s="25">
        <f t="shared" si="26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111" t="s">
        <v>225</v>
      </c>
      <c r="F423" s="25">
        <f t="shared" si="25"/>
        <v>0</v>
      </c>
      <c r="G423" s="25">
        <f t="shared" si="26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111" t="s">
        <v>225</v>
      </c>
      <c r="F424" s="25">
        <f t="shared" si="25"/>
        <v>0</v>
      </c>
      <c r="G424" s="25">
        <f t="shared" si="26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111" t="s">
        <v>225</v>
      </c>
      <c r="F425" s="25">
        <f t="shared" si="25"/>
        <v>0</v>
      </c>
      <c r="G425" s="25">
        <f t="shared" si="26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111" t="s">
        <v>225</v>
      </c>
      <c r="F426" s="25">
        <f t="shared" si="25"/>
        <v>0</v>
      </c>
      <c r="G426" s="25">
        <f t="shared" si="26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18.368393879999999</v>
      </c>
      <c r="E427" s="29">
        <v>129.18265491999998</v>
      </c>
      <c r="F427" s="29">
        <f t="shared" si="25"/>
        <v>110.81426103999998</v>
      </c>
      <c r="G427" s="93">
        <f t="shared" si="26"/>
        <v>603.28770040508289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28.043737059999998</v>
      </c>
      <c r="E428" s="29">
        <v>42.249552829999999</v>
      </c>
      <c r="F428" s="29">
        <f t="shared" si="25"/>
        <v>14.205815770000001</v>
      </c>
      <c r="G428" s="93">
        <f t="shared" si="26"/>
        <v>50.655929841327648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111" t="s">
        <v>225</v>
      </c>
      <c r="F429" s="25">
        <f t="shared" si="25"/>
        <v>0</v>
      </c>
      <c r="G429" s="25">
        <f t="shared" si="26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28.043737059999998</v>
      </c>
      <c r="E430" s="29">
        <v>42.249552829999999</v>
      </c>
      <c r="F430" s="29">
        <f t="shared" si="25"/>
        <v>14.205815770000001</v>
      </c>
      <c r="G430" s="93">
        <f t="shared" si="26"/>
        <v>50.655929841327648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406.02311903999998</v>
      </c>
      <c r="E431" s="29">
        <f>SUM(E432:E436,E441:E442)</f>
        <v>315.80339297999996</v>
      </c>
      <c r="F431" s="29">
        <f t="shared" si="25"/>
        <v>-90.219726060000028</v>
      </c>
      <c r="G431" s="93">
        <f t="shared" si="26"/>
        <v>-22.22034210103979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406.02311903999998</v>
      </c>
      <c r="E432" s="29">
        <v>315.80339297999996</v>
      </c>
      <c r="F432" s="29">
        <f t="shared" si="25"/>
        <v>-90.219726060000028</v>
      </c>
      <c r="G432" s="93">
        <f t="shared" si="26"/>
        <v>-22.22034210103979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9">
        <v>0</v>
      </c>
      <c r="F433" s="93">
        <f t="shared" ref="F433:F442" si="31">+SUM(E433)-SUM(D433)</f>
        <v>0</v>
      </c>
      <c r="G433" s="93">
        <f t="shared" ref="G433:G442" si="32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9">
        <v>0</v>
      </c>
      <c r="F434" s="93">
        <f t="shared" si="31"/>
        <v>0</v>
      </c>
      <c r="G434" s="93">
        <f t="shared" si="32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9">
        <v>0</v>
      </c>
      <c r="F435" s="93">
        <f t="shared" si="31"/>
        <v>0</v>
      </c>
      <c r="G435" s="93">
        <f t="shared" si="32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9">
        <v>0</v>
      </c>
      <c r="F436" s="93">
        <f t="shared" si="31"/>
        <v>0</v>
      </c>
      <c r="G436" s="93">
        <f t="shared" si="32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9">
        <v>0</v>
      </c>
      <c r="F437" s="93">
        <f t="shared" si="31"/>
        <v>0</v>
      </c>
      <c r="G437" s="93">
        <f t="shared" si="32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9">
        <v>0</v>
      </c>
      <c r="F438" s="93">
        <f t="shared" si="31"/>
        <v>0</v>
      </c>
      <c r="G438" s="93">
        <f t="shared" si="32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9">
        <v>0</v>
      </c>
      <c r="F439" s="93">
        <f t="shared" si="31"/>
        <v>0</v>
      </c>
      <c r="G439" s="93">
        <f t="shared" si="32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9">
        <v>0</v>
      </c>
      <c r="F440" s="93">
        <f t="shared" si="31"/>
        <v>0</v>
      </c>
      <c r="G440" s="93">
        <f t="shared" si="32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9" t="s">
        <v>225</v>
      </c>
      <c r="F441" s="93">
        <f t="shared" si="31"/>
        <v>0</v>
      </c>
      <c r="G441" s="93">
        <f t="shared" si="32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9" t="s">
        <v>225</v>
      </c>
      <c r="F442" s="93">
        <f t="shared" si="31"/>
        <v>0</v>
      </c>
      <c r="G442" s="93">
        <f t="shared" si="32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505.54546521999998</v>
      </c>
      <c r="E444" s="29">
        <v>573.35545285000012</v>
      </c>
      <c r="F444" s="93">
        <f t="shared" ref="F444:F450" si="33">+SUM(E444)-SUM(D444)</f>
        <v>67.809987630000137</v>
      </c>
      <c r="G444" s="29">
        <f t="shared" ref="G444:G451" si="34">IFERROR(F444/D444*100,0)</f>
        <v>13.413232299589717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29">
        <v>0</v>
      </c>
      <c r="F445" s="93">
        <f t="shared" si="33"/>
        <v>0</v>
      </c>
      <c r="G445" s="29">
        <f t="shared" si="34"/>
        <v>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219.33525625999999</v>
      </c>
      <c r="E446" s="29">
        <v>332.58289396999999</v>
      </c>
      <c r="F446" s="93">
        <f t="shared" si="33"/>
        <v>113.24763770999999</v>
      </c>
      <c r="G446" s="29">
        <f t="shared" si="34"/>
        <v>51.632208902957331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196.72518307600009</v>
      </c>
      <c r="E447" s="29">
        <v>112.43278307</v>
      </c>
      <c r="F447" s="93">
        <f t="shared" si="33"/>
        <v>-84.292400006000094</v>
      </c>
      <c r="G447" s="29">
        <f t="shared" si="34"/>
        <v>-42.84779339787714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111" t="s">
        <v>225</v>
      </c>
      <c r="F448" s="25">
        <f t="shared" si="33"/>
        <v>0</v>
      </c>
      <c r="G448" s="25">
        <f t="shared" si="34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3"/>
        <v>0</v>
      </c>
      <c r="G449" s="25">
        <f t="shared" si="34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3"/>
        <v>0</v>
      </c>
      <c r="G450" s="25">
        <f t="shared" si="34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4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654.39169319435257</v>
      </c>
      <c r="E467" s="121">
        <f>+E69</f>
        <v>629.86585792126073</v>
      </c>
      <c r="F467" s="14">
        <f t="shared" ref="F467:F472" si="35">+SUM(E467)-SUM(D467)</f>
        <v>-24.525835273091843</v>
      </c>
      <c r="G467" s="12">
        <f t="shared" ref="G467:G472" si="36">IFERROR(F467/D467*100,0)</f>
        <v>-3.7478830382719632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5"/>
        <v>0</v>
      </c>
      <c r="G468" s="10">
        <f t="shared" si="36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918.60254935778414</v>
      </c>
      <c r="E469" s="11">
        <v>939.32914869126057</v>
      </c>
      <c r="F469" s="15">
        <f t="shared" si="35"/>
        <v>20.726599333476429</v>
      </c>
      <c r="G469" s="10">
        <f t="shared" si="36"/>
        <v>2.2563185077122707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-272.51284122000004</v>
      </c>
      <c r="E470" s="11">
        <v>-312.87681501000003</v>
      </c>
      <c r="F470" s="15">
        <f t="shared" si="35"/>
        <v>-40.363973789999989</v>
      </c>
      <c r="G470" s="10">
        <f t="shared" si="36"/>
        <v>14.811769459852385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8.3019850565683502</v>
      </c>
      <c r="E471" s="11">
        <v>7.6554724800000002</v>
      </c>
      <c r="F471" s="15">
        <f t="shared" si="35"/>
        <v>-0.64651257656834993</v>
      </c>
      <c r="G471" s="10">
        <f t="shared" si="36"/>
        <v>-7.7874456791131319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-4.241948240000001</v>
      </c>
      <c r="F472" s="16">
        <f t="shared" si="35"/>
        <v>-4.241948240000001</v>
      </c>
      <c r="G472" s="13">
        <f t="shared" si="36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7">+SUM(E475)-SUM(D475)</f>
        <v>0</v>
      </c>
      <c r="G475" s="12">
        <f t="shared" ref="G475:G478" si="38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7"/>
        <v>0</v>
      </c>
      <c r="G476" s="10">
        <f t="shared" si="38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-338.55845757021649</v>
      </c>
      <c r="E477" s="123">
        <f>+E478+E488+E490</f>
        <v>-296.21435760519466</v>
      </c>
      <c r="F477" s="15">
        <f t="shared" si="37"/>
        <v>42.344099965021826</v>
      </c>
      <c r="G477" s="10">
        <f t="shared" si="38"/>
        <v>-12.507175354270903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-66.045616350216434</v>
      </c>
      <c r="E478" s="13">
        <v>16.044223516848987</v>
      </c>
      <c r="F478" s="16">
        <f t="shared" si="37"/>
        <v>82.089839867065422</v>
      </c>
      <c r="G478" s="13">
        <f t="shared" si="38"/>
        <v>-124.2926395474488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849.00703721000002</v>
      </c>
      <c r="E480" s="121">
        <f>+E406</f>
        <v>858.87257995999983</v>
      </c>
      <c r="F480" s="14">
        <f t="shared" ref="F480:F483" si="39">+SUM(E480)-SUM(D480)</f>
        <v>9.8655427499998041</v>
      </c>
      <c r="G480" s="12">
        <f t="shared" ref="G480:G483" si="40">IFERROR(F480/D480*100,0)</f>
        <v>1.1620095379208952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9"/>
        <v>0</v>
      </c>
      <c r="G481" s="10">
        <f t="shared" si="40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916.4753902924399</v>
      </c>
      <c r="E482" s="11">
        <f>+E487</f>
        <v>924.0894982007311</v>
      </c>
      <c r="F482" s="15">
        <f t="shared" si="39"/>
        <v>7.6141079082912029</v>
      </c>
      <c r="G482" s="10">
        <f t="shared" si="40"/>
        <v>0.83080331331773161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-272.51284122000004</v>
      </c>
      <c r="E483" s="13">
        <f>+E488+E490</f>
        <v>-312.25858112204367</v>
      </c>
      <c r="F483" s="16">
        <f t="shared" si="39"/>
        <v>-39.745739902043624</v>
      </c>
      <c r="G483" s="13">
        <f t="shared" si="40"/>
        <v>14.584905329271008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652.10715575739061</v>
      </c>
      <c r="E485" s="121">
        <v>619.32593054092365</v>
      </c>
      <c r="F485" s="14">
        <f t="shared" ref="F485:F490" si="41">+SUM(E485)-SUM(D485)</f>
        <v>-32.781225216466964</v>
      </c>
      <c r="G485" s="12">
        <f t="shared" ref="G485:G490" si="42">IFERROR(F485/D485*100,0)</f>
        <v>-5.0269690996402536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41"/>
        <v>0</v>
      </c>
      <c r="G486" s="10">
        <f t="shared" si="42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916.4753902924399</v>
      </c>
      <c r="E487" s="11">
        <v>924.0894982007311</v>
      </c>
      <c r="F487" s="15">
        <f t="shared" si="41"/>
        <v>7.6141079082912029</v>
      </c>
      <c r="G487" s="10">
        <f t="shared" si="42"/>
        <v>0.83080331331773161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-272.51284122000004</v>
      </c>
      <c r="E488" s="11">
        <v>-308.05911282204369</v>
      </c>
      <c r="F488" s="15">
        <f t="shared" si="41"/>
        <v>-35.546271602043646</v>
      </c>
      <c r="G488" s="10">
        <f t="shared" si="42"/>
        <v>13.043888663340852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8.144606684950757</v>
      </c>
      <c r="E489" s="11">
        <v>7.4950134622363533</v>
      </c>
      <c r="F489" s="15">
        <f t="shared" si="41"/>
        <v>-0.64959322271440367</v>
      </c>
      <c r="G489" s="10">
        <f t="shared" si="42"/>
        <v>-7.9757469923586761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-4.1994683000000004</v>
      </c>
      <c r="F490" s="16">
        <f t="shared" si="41"/>
        <v>-4.1994683000000004</v>
      </c>
      <c r="G490" s="13">
        <f t="shared" si="42"/>
        <v>0</v>
      </c>
      <c r="H490" s="126"/>
      <c r="I490" s="209"/>
    </row>
    <row r="491" spans="1:9" s="9" customFormat="1" x14ac:dyDescent="0.25">
      <c r="A491" s="5"/>
      <c r="B491" s="6"/>
      <c r="C491" s="7"/>
      <c r="D491" s="213"/>
      <c r="E491" s="213"/>
      <c r="F491" s="40"/>
      <c r="I491" s="43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7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topLeftCell="A411" zoomScale="70" zoomScaleNormal="70" zoomScaleSheetLayoutView="70" workbookViewId="0">
      <selection activeCell="A320" sqref="A1:XFD1048576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17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692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8467.4812991210274</v>
      </c>
      <c r="E23" s="21">
        <f>+E29+E31+E32+E37</f>
        <v>8723.8384164278978</v>
      </c>
      <c r="F23" s="21">
        <f>+SUM(E23)-SUM(D23)</f>
        <v>256.35711730687035</v>
      </c>
      <c r="G23" s="22">
        <f t="shared" ref="G23:G76" si="0">IFERROR(F23/D23*100,0)</f>
        <v>3.0275486682619741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8126.7489140648959</v>
      </c>
      <c r="E29" s="29">
        <v>8388.8670097499999</v>
      </c>
      <c r="F29" s="29">
        <f t="shared" si="1"/>
        <v>262.11809568510398</v>
      </c>
      <c r="G29" s="30">
        <f t="shared" si="0"/>
        <v>3.2253746049845149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164.29472470500033</v>
      </c>
      <c r="E31" s="29">
        <v>164.36674085999999</v>
      </c>
      <c r="F31" s="29">
        <f t="shared" si="1"/>
        <v>7.2016154999658966E-2</v>
      </c>
      <c r="G31" s="30">
        <f t="shared" si="0"/>
        <v>4.3833516340203674E-2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176.43766035113126</v>
      </c>
      <c r="E37" s="29">
        <v>170.60466581789791</v>
      </c>
      <c r="F37" s="29">
        <f t="shared" si="1"/>
        <v>-5.8329945332333466</v>
      </c>
      <c r="G37" s="30">
        <f t="shared" si="0"/>
        <v>-3.305980436163694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8285.3034087701781</v>
      </c>
      <c r="E38" s="29">
        <f>+E44+E46+E47+E52</f>
        <v>8263.7204347687293</v>
      </c>
      <c r="F38" s="29">
        <f t="shared" si="1"/>
        <v>-21.582974001448747</v>
      </c>
      <c r="G38" s="29">
        <f t="shared" si="0"/>
        <v>-0.26049708666797511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8093.6316848296183</v>
      </c>
      <c r="E44" s="29">
        <v>8074.9738359100002</v>
      </c>
      <c r="F44" s="29">
        <f t="shared" si="1"/>
        <v>-18.657848919618118</v>
      </c>
      <c r="G44" s="29">
        <f t="shared" si="0"/>
        <v>-0.23052505532948392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37.195436726089042</v>
      </c>
      <c r="E46" s="29">
        <v>53.796910539999999</v>
      </c>
      <c r="F46" s="29">
        <f t="shared" si="1"/>
        <v>16.601473813910957</v>
      </c>
      <c r="G46" s="29">
        <f t="shared" si="0"/>
        <v>44.633092860734202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0.54320022274402568</v>
      </c>
      <c r="E47" s="29">
        <v>0.99627206000000001</v>
      </c>
      <c r="F47" s="29">
        <f t="shared" si="1"/>
        <v>0.45307183725597433</v>
      </c>
      <c r="G47" s="29">
        <f t="shared" si="0"/>
        <v>83.407888709478144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153.93308699172584</v>
      </c>
      <c r="E52" s="29">
        <v>133.95341625872916</v>
      </c>
      <c r="F52" s="29">
        <f t="shared" si="1"/>
        <v>-19.979670732996681</v>
      </c>
      <c r="G52" s="29">
        <f t="shared" si="0"/>
        <v>-12.979451736760545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1989.7613381338901</v>
      </c>
      <c r="E53" s="29">
        <f>+E54+E55+E60+E61</f>
        <v>1992.1572507800001</v>
      </c>
      <c r="F53" s="29">
        <f t="shared" si="1"/>
        <v>2.3959126461099913</v>
      </c>
      <c r="G53" s="29">
        <f t="shared" si="0"/>
        <v>0.12041206149663219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</v>
      </c>
      <c r="F54" s="29">
        <f t="shared" si="1"/>
        <v>0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1434.8918118398503</v>
      </c>
      <c r="E55" s="29">
        <v>1451.3273531800003</v>
      </c>
      <c r="F55" s="29">
        <f t="shared" si="1"/>
        <v>16.435541340149939</v>
      </c>
      <c r="G55" s="29">
        <f t="shared" si="0"/>
        <v>1.1454202473339032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1434.8918118398503</v>
      </c>
      <c r="E56" s="29">
        <v>1451.3273531800003</v>
      </c>
      <c r="F56" s="29">
        <f t="shared" si="1"/>
        <v>16.435541340149939</v>
      </c>
      <c r="G56" s="29">
        <f t="shared" si="0"/>
        <v>1.1454202473339032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1415.0207312794682</v>
      </c>
      <c r="E57" s="29">
        <v>1429.5206669200002</v>
      </c>
      <c r="F57" s="29">
        <f t="shared" si="1"/>
        <v>14.49993564053193</v>
      </c>
      <c r="G57" s="29">
        <f t="shared" si="0"/>
        <v>1.0247154207713283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323.61773586167413</v>
      </c>
      <c r="E60" s="29">
        <v>315.81280633999995</v>
      </c>
      <c r="F60" s="29">
        <f t="shared" si="1"/>
        <v>-7.8049295216741825</v>
      </c>
      <c r="G60" s="29">
        <f t="shared" si="0"/>
        <v>-2.4117743426183202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231.25179043236565</v>
      </c>
      <c r="E61" s="29">
        <v>225.01709125999992</v>
      </c>
      <c r="F61" s="29">
        <f t="shared" si="1"/>
        <v>-6.2346991723657368</v>
      </c>
      <c r="G61" s="29">
        <f t="shared" si="0"/>
        <v>-2.6960652545473818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2172.6698471628888</v>
      </c>
      <c r="E62" s="29">
        <f>+E63+E64+E66+E67</f>
        <v>2191.2815015299993</v>
      </c>
      <c r="F62" s="29">
        <f t="shared" si="1"/>
        <v>18.611654367110532</v>
      </c>
      <c r="G62" s="29">
        <f t="shared" si="0"/>
        <v>0.85662597984751176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1814.2241716600001</v>
      </c>
      <c r="E63" s="29">
        <v>1851.6010233699999</v>
      </c>
      <c r="F63" s="29">
        <f t="shared" si="1"/>
        <v>37.376851709999755</v>
      </c>
      <c r="G63" s="29">
        <f t="shared" si="0"/>
        <v>2.0602113175352663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151.08110072092998</v>
      </c>
      <c r="E64" s="29">
        <v>148.44261101999999</v>
      </c>
      <c r="F64" s="29">
        <f t="shared" si="1"/>
        <v>-2.6384897009299948</v>
      </c>
      <c r="G64" s="29">
        <f t="shared" si="0"/>
        <v>-1.7464061939843099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207.36457478195865</v>
      </c>
      <c r="E67" s="29">
        <v>191.23786713999948</v>
      </c>
      <c r="F67" s="29">
        <f t="shared" si="1"/>
        <v>-16.126707641959172</v>
      </c>
      <c r="G67" s="29">
        <f t="shared" si="0"/>
        <v>-7.7769829581143313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2923.6509416743302</v>
      </c>
      <c r="E68" s="29">
        <v>3040.5878929510004</v>
      </c>
      <c r="F68" s="29">
        <f t="shared" si="1"/>
        <v>116.93695127667024</v>
      </c>
      <c r="G68" s="29">
        <f t="shared" si="0"/>
        <v>3.9996892108365794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812.57049056591393</v>
      </c>
      <c r="E69" s="29">
        <v>692.29541270670131</v>
      </c>
      <c r="F69" s="29">
        <f t="shared" si="1"/>
        <v>-120.27507785921262</v>
      </c>
      <c r="G69" s="29">
        <f t="shared" si="0"/>
        <v>-14.801802336612932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24.482473690864992</v>
      </c>
      <c r="E70" s="29">
        <f>+E71+E72</f>
        <v>29.766357438540382</v>
      </c>
      <c r="F70" s="29">
        <f t="shared" si="1"/>
        <v>5.2838837476753895</v>
      </c>
      <c r="G70" s="29">
        <f t="shared" si="0"/>
        <v>21.582311552312362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21.12938362358172</v>
      </c>
      <c r="E71" s="29">
        <v>27.514964598540381</v>
      </c>
      <c r="F71" s="29">
        <f t="shared" si="1"/>
        <v>6.3855809749586605</v>
      </c>
      <c r="G71" s="29">
        <f t="shared" si="0"/>
        <v>30.221331055923233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3.3530900672832722</v>
      </c>
      <c r="E72" s="29">
        <v>2.2513928400000012</v>
      </c>
      <c r="F72" s="29">
        <f t="shared" si="1"/>
        <v>-1.101697227283271</v>
      </c>
      <c r="G72" s="29">
        <f t="shared" si="0"/>
        <v>-32.856177590716612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362.16831754228957</v>
      </c>
      <c r="E73" s="10">
        <f>+E38-E53-E62-E68-E69-E70</f>
        <v>317.63201936248777</v>
      </c>
      <c r="F73" s="29">
        <f t="shared" si="1"/>
        <v>-44.536298179801804</v>
      </c>
      <c r="G73" s="29">
        <f t="shared" si="0"/>
        <v>-12.297127060155228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275.69075237252127</v>
      </c>
      <c r="E74" s="29">
        <v>221.82763605585237</v>
      </c>
      <c r="F74" s="29">
        <f t="shared" si="1"/>
        <v>-53.863116316668908</v>
      </c>
      <c r="G74" s="29">
        <f t="shared" si="0"/>
        <v>-19.537512902822186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0.51523622885074605</v>
      </c>
      <c r="E75" s="29">
        <v>6.3013239999999998E-2</v>
      </c>
      <c r="F75" s="29">
        <f t="shared" si="1"/>
        <v>-0.45222298885074608</v>
      </c>
      <c r="G75" s="29">
        <f t="shared" si="0"/>
        <v>-87.770029265885782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85.962328940917558</v>
      </c>
      <c r="E76" s="32">
        <f>+E73-E74-E75</f>
        <v>95.741370066635398</v>
      </c>
      <c r="F76" s="32">
        <f t="shared" si="1"/>
        <v>9.7790411257178391</v>
      </c>
      <c r="G76" s="32">
        <f t="shared" si="0"/>
        <v>11.375961128785884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1101.8046373813352</v>
      </c>
      <c r="E78" s="29">
        <v>1051.724561669633</v>
      </c>
      <c r="F78" s="29">
        <f t="shared" si="1"/>
        <v>-50.080075711702193</v>
      </c>
      <c r="G78" s="29">
        <f t="shared" ref="G78:G141" si="2">IFERROR(F78/D78*100,0)</f>
        <v>-4.5452772671866555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0.54320022274402557</v>
      </c>
      <c r="E79" s="29">
        <v>0.99627206000000001</v>
      </c>
      <c r="F79" s="29">
        <f t="shared" si="1"/>
        <v>0.45307183725597444</v>
      </c>
      <c r="G79" s="29">
        <f t="shared" si="2"/>
        <v>83.407888709478186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683.04508841760435</v>
      </c>
      <c r="E80" s="36">
        <v>652.79752534999989</v>
      </c>
      <c r="F80" s="32">
        <f t="shared" si="1"/>
        <v>-30.24756306760446</v>
      </c>
      <c r="G80" s="36">
        <f t="shared" si="2"/>
        <v>-4.4283406147723472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182.17789035084934</v>
      </c>
      <c r="E81" s="38">
        <f>+E23-E38</f>
        <v>460.11798165916844</v>
      </c>
      <c r="F81" s="21">
        <f t="shared" si="1"/>
        <v>277.9400913083191</v>
      </c>
      <c r="G81" s="38">
        <f t="shared" si="2"/>
        <v>152.56521566532857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33.117229235277591</v>
      </c>
      <c r="E87" s="29">
        <f>+E29-E44</f>
        <v>313.89317383999969</v>
      </c>
      <c r="F87" s="29">
        <f t="shared" si="1"/>
        <v>280.7759446047221</v>
      </c>
      <c r="G87" s="29">
        <f t="shared" si="2"/>
        <v>847.82438352550957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127.09928797891129</v>
      </c>
      <c r="E89" s="29">
        <f t="shared" ref="E89:E90" si="5">+E31-E46</f>
        <v>110.56983031999999</v>
      </c>
      <c r="F89" s="29">
        <f t="shared" si="3"/>
        <v>-16.529457658911298</v>
      </c>
      <c r="G89" s="29">
        <f t="shared" si="2"/>
        <v>-13.005153625765328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-0.54320022274402568</v>
      </c>
      <c r="E90" s="29">
        <f t="shared" si="5"/>
        <v>-0.99627206000000001</v>
      </c>
      <c r="F90" s="29">
        <f t="shared" si="3"/>
        <v>-0.45307183725597433</v>
      </c>
      <c r="G90" s="29">
        <f t="shared" si="2"/>
        <v>83.407888709478144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22.504573359405413</v>
      </c>
      <c r="E95" s="29">
        <f>+E37-E52</f>
        <v>36.651249559168747</v>
      </c>
      <c r="F95" s="29">
        <f t="shared" si="3"/>
        <v>14.146676199763334</v>
      </c>
      <c r="G95" s="29">
        <f t="shared" si="2"/>
        <v>62.861339221305279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-359.96530170005383</v>
      </c>
      <c r="E96" s="29">
        <f>+E97-E103</f>
        <v>-1209.1517250499996</v>
      </c>
      <c r="F96" s="29">
        <f t="shared" si="3"/>
        <v>-849.18642334994581</v>
      </c>
      <c r="G96" s="29">
        <f t="shared" si="2"/>
        <v>235.90785537922275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359.92019999330466</v>
      </c>
      <c r="E97" s="29">
        <v>786.57605940000008</v>
      </c>
      <c r="F97" s="29">
        <f t="shared" si="3"/>
        <v>426.65585940669541</v>
      </c>
      <c r="G97" s="29">
        <f t="shared" si="2"/>
        <v>118.54179326823895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8.10504918</v>
      </c>
      <c r="F99" s="29">
        <f t="shared" si="3"/>
        <v>8.10504918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237.01069099999998</v>
      </c>
      <c r="F100" s="29">
        <f t="shared" si="3"/>
        <v>237.01069099999998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168.78130470000002</v>
      </c>
      <c r="F101" s="29">
        <f t="shared" si="3"/>
        <v>168.78130470000002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359.92019999330466</v>
      </c>
      <c r="E102" s="29">
        <v>541.46031922000009</v>
      </c>
      <c r="F102" s="29">
        <f t="shared" si="3"/>
        <v>181.54011922669542</v>
      </c>
      <c r="G102" s="29">
        <f t="shared" si="2"/>
        <v>50.438991540367141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719.88550169335849</v>
      </c>
      <c r="E103" s="29">
        <v>1995.7277844499997</v>
      </c>
      <c r="F103" s="29">
        <f t="shared" si="3"/>
        <v>1275.8422827566412</v>
      </c>
      <c r="G103" s="29">
        <f t="shared" si="2"/>
        <v>177.22850088736715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22.018585528001022</v>
      </c>
      <c r="E104" s="29">
        <v>18.918877909999999</v>
      </c>
      <c r="F104" s="29">
        <f t="shared" si="3"/>
        <v>-3.0997076180010232</v>
      </c>
      <c r="G104" s="29">
        <f t="shared" si="2"/>
        <v>-14.077687297665541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659.4364705470515</v>
      </c>
      <c r="E105" s="29">
        <v>781.30271356000003</v>
      </c>
      <c r="F105" s="29">
        <f t="shared" si="3"/>
        <v>121.86624301294853</v>
      </c>
      <c r="G105" s="29">
        <f t="shared" si="2"/>
        <v>18.480361407953588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788.36498018999976</v>
      </c>
      <c r="F106" s="29">
        <f t="shared" si="3"/>
        <v>788.36498018999976</v>
      </c>
      <c r="G106" s="29">
        <f t="shared" si="2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740.56349303999991</v>
      </c>
      <c r="F107" s="29">
        <f t="shared" si="3"/>
        <v>740.56349303999991</v>
      </c>
      <c r="G107" s="29">
        <f t="shared" si="2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38.43044561830596</v>
      </c>
      <c r="E108" s="29">
        <v>407.14121278999994</v>
      </c>
      <c r="F108" s="29">
        <f t="shared" si="3"/>
        <v>368.71076717169399</v>
      </c>
      <c r="G108" s="29">
        <f t="shared" si="2"/>
        <v>959.42360604859152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-177.78741134920449</v>
      </c>
      <c r="E109" s="29">
        <f>+E81+E96</f>
        <v>-749.03374339083121</v>
      </c>
      <c r="F109" s="29">
        <f t="shared" si="3"/>
        <v>-571.24633204162672</v>
      </c>
      <c r="G109" s="29">
        <f t="shared" si="2"/>
        <v>321.30865043059907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-335.75129520644384</v>
      </c>
      <c r="E115" s="29">
        <v>-974.11436114633591</v>
      </c>
      <c r="F115" s="29">
        <f t="shared" si="3"/>
        <v>-638.36306593989207</v>
      </c>
      <c r="G115" s="29">
        <f t="shared" si="2"/>
        <v>190.12974039232847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127.09928797891128</v>
      </c>
      <c r="E117" s="29">
        <v>93.227855042832118</v>
      </c>
      <c r="F117" s="29">
        <f t="shared" si="3"/>
        <v>-33.87143293607916</v>
      </c>
      <c r="G117" s="29">
        <f t="shared" si="2"/>
        <v>-26.649585119390451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-0.54320022274402568</v>
      </c>
      <c r="E118" s="29">
        <v>-4.2392645399999997</v>
      </c>
      <c r="F118" s="29">
        <f t="shared" si="3"/>
        <v>-3.6960643172559742</v>
      </c>
      <c r="G118" s="29">
        <f t="shared" si="2"/>
        <v>680.42393255749539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31.407796101072087</v>
      </c>
      <c r="E123" s="29">
        <v>136.09202725267255</v>
      </c>
      <c r="F123" s="29">
        <f t="shared" si="3"/>
        <v>104.68423115160047</v>
      </c>
      <c r="G123" s="29">
        <f t="shared" si="2"/>
        <v>333.30651668369416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0</v>
      </c>
      <c r="E124" s="29">
        <f>+E130+E138+E132+E133</f>
        <v>1.7490000000000001</v>
      </c>
      <c r="F124" s="29">
        <f t="shared" si="3"/>
        <v>1.7490000000000001</v>
      </c>
      <c r="G124" s="29">
        <f t="shared" si="2"/>
        <v>0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0</v>
      </c>
      <c r="E130" s="29">
        <v>1.7490000000000001</v>
      </c>
      <c r="F130" s="29">
        <f t="shared" si="3"/>
        <v>1.7490000000000001</v>
      </c>
      <c r="G130" s="29">
        <f t="shared" si="2"/>
        <v>0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0</v>
      </c>
      <c r="E138" s="29">
        <v>0</v>
      </c>
      <c r="F138" s="29">
        <f t="shared" si="3"/>
        <v>0</v>
      </c>
      <c r="G138" s="29">
        <f t="shared" si="2"/>
        <v>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-177.78741134920449</v>
      </c>
      <c r="E139" s="29">
        <f>+E109-E124</f>
        <v>-750.78274339083123</v>
      </c>
      <c r="F139" s="29">
        <f t="shared" si="3"/>
        <v>-572.99533204162674</v>
      </c>
      <c r="G139" s="29">
        <f t="shared" si="2"/>
        <v>322.29240962183042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7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7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7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-335.75129520644384</v>
      </c>
      <c r="E145" s="29">
        <f>+E115-E130</f>
        <v>-975.86336114633593</v>
      </c>
      <c r="F145" s="29">
        <f t="shared" si="3"/>
        <v>-640.11206593989209</v>
      </c>
      <c r="G145" s="29">
        <f t="shared" si="7"/>
        <v>190.650661688827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7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8">+D117-D132</f>
        <v>127.09928797891128</v>
      </c>
      <c r="E147" s="29">
        <f t="shared" ref="E147:E148" si="9">+E117-E132</f>
        <v>93.227855042832118</v>
      </c>
      <c r="F147" s="29">
        <f t="shared" si="3"/>
        <v>-33.87143293607916</v>
      </c>
      <c r="G147" s="29">
        <f t="shared" si="7"/>
        <v>-26.649585119390451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0">+D118-D133</f>
        <v>-0.54320022274402568</v>
      </c>
      <c r="E148" s="29">
        <f t="shared" si="9"/>
        <v>-4.2392645399999997</v>
      </c>
      <c r="F148" s="29">
        <f t="shared" si="3"/>
        <v>-3.6960643172559742</v>
      </c>
      <c r="G148" s="29">
        <f t="shared" si="7"/>
        <v>680.42393255749539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7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7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7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1">+SUM(E152)-SUM(D152)</f>
        <v>0</v>
      </c>
      <c r="G152" s="25">
        <f t="shared" si="7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31.407796101072087</v>
      </c>
      <c r="E153" s="29">
        <f>+E123-E138</f>
        <v>136.09202725267255</v>
      </c>
      <c r="F153" s="29">
        <f t="shared" si="11"/>
        <v>104.68423115160047</v>
      </c>
      <c r="G153" s="29">
        <f t="shared" si="7"/>
        <v>333.30651668369416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0</v>
      </c>
      <c r="E154" s="29">
        <v>0</v>
      </c>
      <c r="F154" s="29">
        <f t="shared" si="11"/>
        <v>0</v>
      </c>
      <c r="G154" s="29">
        <f t="shared" si="7"/>
        <v>0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1"/>
        <v>0</v>
      </c>
      <c r="G155" s="29">
        <f t="shared" si="7"/>
        <v>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0</v>
      </c>
      <c r="E156" s="29">
        <v>0</v>
      </c>
      <c r="F156" s="29">
        <f t="shared" si="11"/>
        <v>0</v>
      </c>
      <c r="G156" s="29">
        <f t="shared" si="7"/>
        <v>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0</v>
      </c>
      <c r="E157" s="29">
        <v>0</v>
      </c>
      <c r="F157" s="29">
        <f t="shared" si="11"/>
        <v>0</v>
      </c>
      <c r="G157" s="29">
        <f t="shared" si="7"/>
        <v>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0</v>
      </c>
      <c r="E158" s="36">
        <f>+E154-E155-E156-E157</f>
        <v>0</v>
      </c>
      <c r="F158" s="36">
        <f t="shared" si="11"/>
        <v>0</v>
      </c>
      <c r="G158" s="36">
        <f t="shared" si="7"/>
        <v>0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1294.2195497637608</v>
      </c>
      <c r="E160" s="29">
        <f>E109+E105+E69</f>
        <v>724.56438287587014</v>
      </c>
      <c r="F160" s="29">
        <f t="shared" si="11"/>
        <v>-569.65516688789069</v>
      </c>
      <c r="G160" s="29">
        <f t="shared" ref="G160:G165" si="12">IFERROR(F160/D160*100,0)</f>
        <v>-44.015342450349493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7396.129852959999</v>
      </c>
      <c r="E161" s="29">
        <v>7396.129852959999</v>
      </c>
      <c r="F161" s="29">
        <f t="shared" si="11"/>
        <v>0</v>
      </c>
      <c r="G161" s="29">
        <f t="shared" si="12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4968.587488709999</v>
      </c>
      <c r="E162" s="29">
        <v>4968.587488709999</v>
      </c>
      <c r="F162" s="29">
        <f t="shared" si="11"/>
        <v>0</v>
      </c>
      <c r="G162" s="29">
        <f t="shared" si="12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7791.4756936599979</v>
      </c>
      <c r="E163" s="29">
        <v>6934.011924559999</v>
      </c>
      <c r="F163" s="29">
        <f t="shared" si="11"/>
        <v>-857.4637690999989</v>
      </c>
      <c r="G163" s="29">
        <f t="shared" si="12"/>
        <v>-11.005152333308642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769.35940670999844</v>
      </c>
      <c r="E164" s="32">
        <v>561.03718753000021</v>
      </c>
      <c r="F164" s="32">
        <f t="shared" si="11"/>
        <v>-208.32221917999823</v>
      </c>
      <c r="G164" s="32">
        <f t="shared" si="12"/>
        <v>-27.077360381001096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6.0202117137561455</v>
      </c>
      <c r="E165" s="36">
        <f>E163/E160</f>
        <v>9.5699044673410469</v>
      </c>
      <c r="F165" s="36">
        <f t="shared" si="11"/>
        <v>3.5496927535849014</v>
      </c>
      <c r="G165" s="36">
        <f t="shared" si="12"/>
        <v>58.962922275206296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10505.374368367002</v>
      </c>
      <c r="E167" s="21">
        <v>12383.78735161777</v>
      </c>
      <c r="F167" s="38">
        <f t="shared" si="11"/>
        <v>1878.4129832507679</v>
      </c>
      <c r="G167" s="38">
        <f t="shared" ref="G167:G230" si="13">IFERROR(F167/D167*100,0)</f>
        <v>17.880495424388727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1"/>
        <v>0</v>
      </c>
      <c r="G168" s="26">
        <f t="shared" si="13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1"/>
        <v>0</v>
      </c>
      <c r="G169" s="26">
        <f t="shared" si="13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1"/>
        <v>0</v>
      </c>
      <c r="G170" s="26">
        <f t="shared" si="13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1"/>
        <v>0</v>
      </c>
      <c r="G171" s="26">
        <f t="shared" si="13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1"/>
        <v>0</v>
      </c>
      <c r="G172" s="26">
        <f t="shared" si="13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9960.3856562232704</v>
      </c>
      <c r="E173" s="29">
        <v>10149.752708585625</v>
      </c>
      <c r="F173" s="29">
        <f t="shared" si="11"/>
        <v>189.36705236235503</v>
      </c>
      <c r="G173" s="29">
        <f t="shared" si="13"/>
        <v>1.9012020106273504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1"/>
        <v>0</v>
      </c>
      <c r="G174" s="26">
        <f t="shared" si="13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157.67196413600038</v>
      </c>
      <c r="E175" s="29">
        <v>1539.0064155838002</v>
      </c>
      <c r="F175" s="29">
        <f t="shared" si="11"/>
        <v>1381.3344514477999</v>
      </c>
      <c r="G175" s="29">
        <f t="shared" si="13"/>
        <v>876.08121013595428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0.20067335</v>
      </c>
      <c r="F176" s="29">
        <f t="shared" si="11"/>
        <v>0.20067335</v>
      </c>
      <c r="G176" s="29">
        <f t="shared" si="13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1"/>
        <v>0</v>
      </c>
      <c r="G177" s="26">
        <f t="shared" si="13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1"/>
        <v>0</v>
      </c>
      <c r="G178" s="26">
        <f t="shared" si="13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1"/>
        <v>0</v>
      </c>
      <c r="G179" s="26">
        <f t="shared" si="13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1"/>
        <v>0</v>
      </c>
      <c r="G180" s="26">
        <f t="shared" si="13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1"/>
        <v>0</v>
      </c>
      <c r="G181" s="26">
        <f t="shared" si="13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1"/>
        <v>0</v>
      </c>
      <c r="G182" s="26">
        <f t="shared" si="13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1"/>
        <v>0</v>
      </c>
      <c r="G183" s="26">
        <f t="shared" si="13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387.31674800773101</v>
      </c>
      <c r="E184" s="29">
        <v>694.82755409834283</v>
      </c>
      <c r="F184" s="29">
        <f t="shared" si="11"/>
        <v>307.51080609061182</v>
      </c>
      <c r="G184" s="29">
        <f t="shared" si="13"/>
        <v>79.395174020327616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9973.9203730871377</v>
      </c>
      <c r="E185" s="29">
        <v>10658.983465727588</v>
      </c>
      <c r="F185" s="29">
        <f t="shared" si="11"/>
        <v>685.06309264045012</v>
      </c>
      <c r="G185" s="29">
        <f t="shared" si="13"/>
        <v>6.8685438324630299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1"/>
        <v>0</v>
      </c>
      <c r="G186" s="106">
        <f t="shared" si="13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1751.0102933703713</v>
      </c>
      <c r="E187" s="29">
        <v>1703.35733665</v>
      </c>
      <c r="F187" s="29">
        <f t="shared" si="11"/>
        <v>-47.652956720371321</v>
      </c>
      <c r="G187" s="29">
        <f t="shared" si="13"/>
        <v>-2.7214549737824889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1"/>
        <v>0</v>
      </c>
      <c r="G188" s="29">
        <f t="shared" si="13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23.310290843705225</v>
      </c>
      <c r="E189" s="29">
        <v>22.836787220000005</v>
      </c>
      <c r="F189" s="29">
        <f t="shared" si="11"/>
        <v>-0.47350362370521992</v>
      </c>
      <c r="G189" s="29">
        <f t="shared" si="13"/>
        <v>-2.0313072319862799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1727.7000025266661</v>
      </c>
      <c r="E190" s="29">
        <v>1680.5205494300001</v>
      </c>
      <c r="F190" s="29">
        <f t="shared" si="11"/>
        <v>-47.179453096666066</v>
      </c>
      <c r="G190" s="29">
        <f t="shared" si="13"/>
        <v>-2.7307665119910118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2177.2259477155881</v>
      </c>
      <c r="E191" s="29">
        <v>2184.9833784900002</v>
      </c>
      <c r="F191" s="29">
        <f t="shared" si="11"/>
        <v>7.7574307744121143</v>
      </c>
      <c r="G191" s="29">
        <f t="shared" si="13"/>
        <v>0.35629883901353682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187.04672287599999</v>
      </c>
      <c r="E192" s="29">
        <v>187.41027489999999</v>
      </c>
      <c r="F192" s="29">
        <f t="shared" si="11"/>
        <v>0.36355202400000053</v>
      </c>
      <c r="G192" s="29">
        <f t="shared" si="13"/>
        <v>0.19436428417995447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1"/>
        <v>0</v>
      </c>
      <c r="G193" s="25">
        <f t="shared" si="13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2171.6487745599998</v>
      </c>
      <c r="E194" s="29">
        <v>2243.60893317</v>
      </c>
      <c r="F194" s="29">
        <f t="shared" si="11"/>
        <v>71.960158610000235</v>
      </c>
      <c r="G194" s="29">
        <f t="shared" si="13"/>
        <v>3.3136186409600308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713.05797900000005</v>
      </c>
      <c r="E195" s="29">
        <v>730.15739217999999</v>
      </c>
      <c r="F195" s="29">
        <f t="shared" si="11"/>
        <v>17.099413179999942</v>
      </c>
      <c r="G195" s="29">
        <f t="shared" si="13"/>
        <v>2.398039666280761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335.20971237022866</v>
      </c>
      <c r="E196" s="29">
        <v>769.69039970000006</v>
      </c>
      <c r="F196" s="29">
        <f t="shared" si="11"/>
        <v>434.4806873297714</v>
      </c>
      <c r="G196" s="29">
        <f t="shared" si="13"/>
        <v>129.61458791202955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4.9223463740054286E-4</v>
      </c>
      <c r="E197" s="29">
        <v>47.842183999999996</v>
      </c>
      <c r="F197" s="29">
        <f t="shared" si="11"/>
        <v>47.841691765362597</v>
      </c>
      <c r="G197" s="29">
        <f t="shared" si="13"/>
        <v>9719285.91169676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622.09955972818716</v>
      </c>
      <c r="E198" s="29">
        <v>642.98874890999991</v>
      </c>
      <c r="F198" s="29">
        <f t="shared" si="11"/>
        <v>20.889189181812753</v>
      </c>
      <c r="G198" s="29">
        <f t="shared" si="13"/>
        <v>3.3578530727364333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256.20411290467234</v>
      </c>
      <c r="E199" s="29">
        <v>221.22099032999955</v>
      </c>
      <c r="F199" s="29">
        <f t="shared" si="11"/>
        <v>-34.983122574672791</v>
      </c>
      <c r="G199" s="29">
        <f t="shared" si="13"/>
        <v>-13.654395387356333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125.831256</v>
      </c>
      <c r="E200" s="29">
        <v>108.47758266</v>
      </c>
      <c r="F200" s="29">
        <f t="shared" si="11"/>
        <v>-17.35367334</v>
      </c>
      <c r="G200" s="29">
        <f t="shared" si="13"/>
        <v>-13.791226354761967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653.05262392705151</v>
      </c>
      <c r="E201" s="29">
        <v>757.65682738999999</v>
      </c>
      <c r="F201" s="29">
        <f t="shared" si="11"/>
        <v>104.60420346294848</v>
      </c>
      <c r="G201" s="29">
        <f t="shared" si="13"/>
        <v>16.017729602543206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981.53339063503938</v>
      </c>
      <c r="E202" s="29">
        <v>1109.4316013475886</v>
      </c>
      <c r="F202" s="29">
        <f t="shared" si="11"/>
        <v>127.89821071254926</v>
      </c>
      <c r="G202" s="29">
        <f t="shared" si="13"/>
        <v>13.03044928810835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2.3252857512959997</v>
      </c>
      <c r="E203" s="29">
        <v>5.8210023999999994</v>
      </c>
      <c r="F203" s="29">
        <f t="shared" si="11"/>
        <v>3.4957166487039997</v>
      </c>
      <c r="G203" s="29">
        <f t="shared" si="13"/>
        <v>150.33492751399089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5.6104785999999995</v>
      </c>
      <c r="F204" s="29">
        <f t="shared" si="11"/>
        <v>5.6104785999999995</v>
      </c>
      <c r="G204" s="29">
        <f t="shared" si="13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1"/>
        <v>0</v>
      </c>
      <c r="G205" s="25">
        <f t="shared" si="13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1"/>
        <v>0</v>
      </c>
      <c r="G206" s="25">
        <f t="shared" si="13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1"/>
        <v>0</v>
      </c>
      <c r="G207" s="25">
        <f t="shared" si="13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1"/>
        <v>0</v>
      </c>
      <c r="G208" s="25">
        <f t="shared" si="13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2.3252857512959997</v>
      </c>
      <c r="E209" s="29">
        <v>0.21052379999999993</v>
      </c>
      <c r="F209" s="29">
        <f t="shared" si="11"/>
        <v>-2.1147619512959999</v>
      </c>
      <c r="G209" s="29">
        <f t="shared" si="13"/>
        <v>-90.946325634057473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938.56062663222087</v>
      </c>
      <c r="E210" s="29">
        <v>956.54988261129336</v>
      </c>
      <c r="F210" s="29">
        <f t="shared" si="11"/>
        <v>17.989255979072482</v>
      </c>
      <c r="G210" s="29">
        <f t="shared" si="13"/>
        <v>1.9166855575033246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667.53607793927245</v>
      </c>
      <c r="E211" s="29">
        <v>936.70263862129332</v>
      </c>
      <c r="F211" s="29">
        <f t="shared" si="11"/>
        <v>269.16656068202087</v>
      </c>
      <c r="G211" s="29">
        <f t="shared" si="13"/>
        <v>40.322398979985572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1"/>
        <v>0</v>
      </c>
      <c r="G212" s="29">
        <f t="shared" si="13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360.73426685999999</v>
      </c>
      <c r="E213" s="29">
        <v>340.14601931999988</v>
      </c>
      <c r="F213" s="29">
        <f t="shared" si="11"/>
        <v>-20.588247540000111</v>
      </c>
      <c r="G213" s="29">
        <f t="shared" si="13"/>
        <v>-5.7073168344138363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0</v>
      </c>
      <c r="F214" s="29">
        <f t="shared" si="11"/>
        <v>0</v>
      </c>
      <c r="G214" s="29">
        <f t="shared" si="13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165.83124469099999</v>
      </c>
      <c r="E215" s="29">
        <v>449.16006964000002</v>
      </c>
      <c r="F215" s="29">
        <f t="shared" si="11"/>
        <v>283.32882494900002</v>
      </c>
      <c r="G215" s="29">
        <f t="shared" si="13"/>
        <v>170.85370460611207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4">+SUM(E216)-SUM(D216)</f>
        <v>0</v>
      </c>
      <c r="G216" s="29">
        <f t="shared" si="13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140.9705663882724</v>
      </c>
      <c r="E217" s="29">
        <v>147.39654966129348</v>
      </c>
      <c r="F217" s="29">
        <f t="shared" si="14"/>
        <v>6.4259832730210746</v>
      </c>
      <c r="G217" s="29">
        <f t="shared" si="13"/>
        <v>4.5583865041175464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4"/>
        <v>0</v>
      </c>
      <c r="G218" s="29">
        <f t="shared" si="13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271.02454869294843</v>
      </c>
      <c r="E219" s="29">
        <v>19.847243989999996</v>
      </c>
      <c r="F219" s="29">
        <f t="shared" si="14"/>
        <v>-251.17730470294845</v>
      </c>
      <c r="G219" s="29">
        <f t="shared" si="13"/>
        <v>-92.676957092737197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3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15.591590112948522</v>
      </c>
      <c r="E221" s="29">
        <v>19.475089970000003</v>
      </c>
      <c r="F221" s="29">
        <f t="shared" si="14"/>
        <v>3.8834998570514809</v>
      </c>
      <c r="G221" s="29">
        <f t="shared" si="13"/>
        <v>24.907657454554986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6343.5668819800003</v>
      </c>
      <c r="E222" s="29">
        <v>8253.5995010299976</v>
      </c>
      <c r="F222" s="29">
        <f t="shared" si="14"/>
        <v>1910.0326190499973</v>
      </c>
      <c r="G222" s="29">
        <f t="shared" si="13"/>
        <v>30.109757721255775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7.8080551799999993</v>
      </c>
      <c r="F223" s="29">
        <f t="shared" si="14"/>
        <v>7.8080551799999993</v>
      </c>
      <c r="G223" s="29">
        <f t="shared" si="13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6343.5668819800003</v>
      </c>
      <c r="E224" s="29">
        <v>8196.9918693999989</v>
      </c>
      <c r="F224" s="29">
        <f t="shared" si="14"/>
        <v>1853.4249874199986</v>
      </c>
      <c r="G224" s="29">
        <f t="shared" si="13"/>
        <v>29.217394912079719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55.167999999999665</v>
      </c>
      <c r="E225" s="29">
        <v>0</v>
      </c>
      <c r="F225" s="29">
        <f t="shared" si="14"/>
        <v>-55.167999999999665</v>
      </c>
      <c r="G225" s="29">
        <f t="shared" si="13"/>
        <v>-100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537.74889968000025</v>
      </c>
      <c r="E226" s="29">
        <v>398.72612643000002</v>
      </c>
      <c r="F226" s="29">
        <f t="shared" si="14"/>
        <v>-139.02277325000023</v>
      </c>
      <c r="G226" s="29">
        <f t="shared" si="13"/>
        <v>-25.852730397538497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5750.6499823000004</v>
      </c>
      <c r="E227" s="29">
        <v>7798.2657429699984</v>
      </c>
      <c r="F227" s="29">
        <f t="shared" si="14"/>
        <v>2047.6157606699981</v>
      </c>
      <c r="G227" s="29">
        <f t="shared" si="13"/>
        <v>35.606683887428048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4"/>
        <v>0</v>
      </c>
      <c r="G228" s="29">
        <f t="shared" si="13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4"/>
        <v>0</v>
      </c>
      <c r="G229" s="29">
        <f t="shared" si="13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4"/>
        <v>0</v>
      </c>
      <c r="G230" s="29">
        <f t="shared" si="13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4"/>
        <v>0</v>
      </c>
      <c r="G231" s="29">
        <f t="shared" ref="G231:G252" si="15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4"/>
        <v>0</v>
      </c>
      <c r="G232" s="29">
        <f t="shared" si="15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4"/>
        <v>0</v>
      </c>
      <c r="G233" s="25">
        <f t="shared" si="15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48.799576449999734</v>
      </c>
      <c r="F234" s="29">
        <f t="shared" si="14"/>
        <v>48.799576449999734</v>
      </c>
      <c r="G234" s="29">
        <f t="shared" si="15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5935.57197232</v>
      </c>
      <c r="E235" s="29">
        <v>8839.3080398456259</v>
      </c>
      <c r="F235" s="29">
        <f t="shared" si="14"/>
        <v>2903.7360675256259</v>
      </c>
      <c r="G235" s="29">
        <f t="shared" si="15"/>
        <v>48.920914127011436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5935.57197232</v>
      </c>
      <c r="E236" s="29">
        <v>8663.1955582599985</v>
      </c>
      <c r="F236" s="29">
        <f t="shared" si="14"/>
        <v>2727.6235859399985</v>
      </c>
      <c r="G236" s="29">
        <f t="shared" si="15"/>
        <v>45.953845706193491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0</v>
      </c>
      <c r="E237" s="29">
        <v>864.92981529000008</v>
      </c>
      <c r="F237" s="29">
        <f t="shared" si="14"/>
        <v>864.92981529000008</v>
      </c>
      <c r="G237" s="29">
        <f t="shared" si="15"/>
        <v>0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452.64889968000028</v>
      </c>
      <c r="E238" s="29">
        <v>0</v>
      </c>
      <c r="F238" s="25">
        <f t="shared" si="14"/>
        <v>-452.64889968000028</v>
      </c>
      <c r="G238" s="25">
        <f t="shared" si="15"/>
        <v>-100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5482.9230726400001</v>
      </c>
      <c r="E239" s="29">
        <v>7798.2657429699984</v>
      </c>
      <c r="F239" s="29">
        <f t="shared" si="14"/>
        <v>2315.3426703299983</v>
      </c>
      <c r="G239" s="29">
        <f t="shared" si="15"/>
        <v>42.228253791917098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4"/>
        <v>0</v>
      </c>
      <c r="G240" s="29">
        <f t="shared" si="15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176.11248158562671</v>
      </c>
      <c r="F241" s="29">
        <f t="shared" si="14"/>
        <v>176.11248158562671</v>
      </c>
      <c r="G241" s="29">
        <f t="shared" si="15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531.4539952798641</v>
      </c>
      <c r="E242" s="29">
        <f>E167-E185</f>
        <v>1724.8038858901818</v>
      </c>
      <c r="F242" s="29">
        <f t="shared" si="14"/>
        <v>1193.3498906103177</v>
      </c>
      <c r="G242" s="29">
        <f t="shared" si="15"/>
        <v>224.54434461103236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-936.23534088092492</v>
      </c>
      <c r="E243" s="29">
        <f>E203-E210</f>
        <v>-950.72888021129336</v>
      </c>
      <c r="F243" s="29">
        <f t="shared" si="14"/>
        <v>-14.493539330368435</v>
      </c>
      <c r="G243" s="29">
        <f t="shared" si="15"/>
        <v>1.5480658225026134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-667.53607793927245</v>
      </c>
      <c r="E244" s="29">
        <f>E204-E211</f>
        <v>-931.09216002129335</v>
      </c>
      <c r="F244" s="25">
        <f t="shared" si="14"/>
        <v>-263.55608208202091</v>
      </c>
      <c r="G244" s="25">
        <f t="shared" si="15"/>
        <v>39.481923268572352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-268.69926294165242</v>
      </c>
      <c r="E245" s="29">
        <f>+E209-E219</f>
        <v>-19.636720189999995</v>
      </c>
      <c r="F245" s="25">
        <f t="shared" si="14"/>
        <v>249.06254275165242</v>
      </c>
      <c r="G245" s="25">
        <f t="shared" si="15"/>
        <v>-92.69193373475531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407.9949096600003</v>
      </c>
      <c r="E246" s="29">
        <f>E222-E235</f>
        <v>-585.70853881562834</v>
      </c>
      <c r="F246" s="29">
        <f t="shared" si="14"/>
        <v>-993.70344847562865</v>
      </c>
      <c r="G246" s="29">
        <f t="shared" si="15"/>
        <v>-243.55780548922152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407.9949096600003</v>
      </c>
      <c r="E247" s="29">
        <f>E224-E236</f>
        <v>-466.2036888599996</v>
      </c>
      <c r="F247" s="29">
        <f t="shared" si="14"/>
        <v>-874.1985985199999</v>
      </c>
      <c r="G247" s="29">
        <f t="shared" si="15"/>
        <v>-214.26703564721117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-119.50484995562874</v>
      </c>
      <c r="F248" s="29">
        <f t="shared" si="14"/>
        <v>-119.50484995562874</v>
      </c>
      <c r="G248" s="29">
        <f t="shared" si="15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4"/>
        <v>0</v>
      </c>
      <c r="G249" s="25">
        <f t="shared" si="15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3.2135640589394825</v>
      </c>
      <c r="E250" s="29">
        <f>E242+E243+E246+E249</f>
        <v>188.36646686326014</v>
      </c>
      <c r="F250" s="29">
        <f t="shared" si="14"/>
        <v>185.15290280432066</v>
      </c>
      <c r="G250" s="29">
        <f t="shared" si="15"/>
        <v>5761.6060986636594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1.8757342910680563</v>
      </c>
      <c r="E251" s="29">
        <v>1.8758049333582167</v>
      </c>
      <c r="F251" s="29">
        <f t="shared" si="14"/>
        <v>7.0642290160405352E-5</v>
      </c>
      <c r="G251" s="29">
        <f t="shared" si="15"/>
        <v>3.7661139158564477E-3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5.0892983500075388</v>
      </c>
      <c r="E252" s="32">
        <f>E251+E250</f>
        <v>190.24227179661835</v>
      </c>
      <c r="F252" s="32">
        <f t="shared" si="14"/>
        <v>185.15297344661082</v>
      </c>
      <c r="G252" s="32">
        <f t="shared" si="15"/>
        <v>3638.084480669846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3954.1889959016112</v>
      </c>
      <c r="E254" s="32">
        <v>3578.4330281900006</v>
      </c>
      <c r="F254" s="32">
        <f t="shared" si="14"/>
        <v>-375.75596771161054</v>
      </c>
      <c r="G254" s="32">
        <f t="shared" ref="G254:G313" si="16">IFERROR(F254/D254*100,0)</f>
        <v>-9.5027316119960243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1860.049390929086</v>
      </c>
      <c r="E265" s="29">
        <v>1931.6268243900001</v>
      </c>
      <c r="F265" s="29">
        <f t="shared" si="14"/>
        <v>71.577433460914108</v>
      </c>
      <c r="G265" s="29">
        <f t="shared" si="16"/>
        <v>3.84814692609649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969.10732091650789</v>
      </c>
      <c r="E266" s="29">
        <v>1017.9913161400002</v>
      </c>
      <c r="F266" s="29">
        <f t="shared" si="14"/>
        <v>48.88399522349232</v>
      </c>
      <c r="G266" s="29">
        <f t="shared" si="16"/>
        <v>5.0442292786790182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14.740380859999982</v>
      </c>
      <c r="E269" s="29">
        <v>18.786617679999999</v>
      </c>
      <c r="F269" s="29">
        <f t="shared" si="14"/>
        <v>4.0462368200000167</v>
      </c>
      <c r="G269" s="29">
        <f t="shared" si="16"/>
        <v>27.450015426535064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5.6620413799999989</v>
      </c>
      <c r="F270" s="29">
        <f t="shared" si="14"/>
        <v>5.6620413799999989</v>
      </c>
      <c r="G270" s="29">
        <f t="shared" si="16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4.2159999891424602E-5</v>
      </c>
      <c r="E271" s="29">
        <v>0</v>
      </c>
      <c r="F271" s="29">
        <f t="shared" si="14"/>
        <v>-4.2159999891424602E-5</v>
      </c>
      <c r="G271" s="29">
        <f t="shared" si="16"/>
        <v>-100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4.6101035836021437E-16</v>
      </c>
      <c r="F272" s="29">
        <f t="shared" si="14"/>
        <v>4.6101035836021437E-16</v>
      </c>
      <c r="G272" s="29">
        <f t="shared" si="16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2079.3991819525254</v>
      </c>
      <c r="E281" s="29">
        <v>1628.0195861200004</v>
      </c>
      <c r="F281" s="29">
        <f t="shared" ref="F281:F313" si="17">+SUM(E281)-SUM(D281)</f>
        <v>-451.37959583252496</v>
      </c>
      <c r="G281" s="29">
        <f t="shared" si="16"/>
        <v>-21.707212340474527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565.72149320000017</v>
      </c>
      <c r="E282" s="29">
        <v>22.999478379999921</v>
      </c>
      <c r="F282" s="29">
        <f t="shared" si="17"/>
        <v>-542.72201482000025</v>
      </c>
      <c r="G282" s="29">
        <f t="shared" si="16"/>
        <v>-95.934487436582344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1273.5222521073006</v>
      </c>
      <c r="E283" s="29">
        <v>3126.8097387899998</v>
      </c>
      <c r="F283" s="29">
        <f t="shared" si="17"/>
        <v>1853.2874866826992</v>
      </c>
      <c r="G283" s="29">
        <f t="shared" si="16"/>
        <v>145.52454687117242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7"/>
        <v>0</v>
      </c>
      <c r="G284" s="25">
        <f t="shared" si="16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7"/>
        <v>0</v>
      </c>
      <c r="G285" s="106">
        <f t="shared" si="16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93.369308510210061</v>
      </c>
      <c r="E286" s="29">
        <v>207.12360495000001</v>
      </c>
      <c r="F286" s="29">
        <f t="shared" si="17"/>
        <v>113.75429643978995</v>
      </c>
      <c r="G286" s="25">
        <f t="shared" si="16"/>
        <v>121.83264314027855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1.0129999999662687E-5</v>
      </c>
      <c r="E287" s="29">
        <v>0</v>
      </c>
      <c r="F287" s="29">
        <f t="shared" si="17"/>
        <v>-1.0129999999662687E-5</v>
      </c>
      <c r="G287" s="25">
        <f t="shared" si="16"/>
        <v>-100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7"/>
        <v>0</v>
      </c>
      <c r="G288" s="106">
        <f t="shared" si="16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93.369298380210068</v>
      </c>
      <c r="E289" s="29">
        <v>207.12360495000001</v>
      </c>
      <c r="F289" s="29">
        <f t="shared" si="17"/>
        <v>113.75430656978995</v>
      </c>
      <c r="G289" s="25">
        <f t="shared" si="16"/>
        <v>121.83266720776875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7"/>
        <v>0</v>
      </c>
      <c r="G290" s="25">
        <f t="shared" si="16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201.46044531860389</v>
      </c>
      <c r="E291" s="29">
        <v>202.69847537000004</v>
      </c>
      <c r="F291" s="29">
        <f t="shared" si="17"/>
        <v>1.2380300513961515</v>
      </c>
      <c r="G291" s="25">
        <f t="shared" si="16"/>
        <v>0.61452760587233035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7"/>
        <v>0</v>
      </c>
      <c r="G292" s="106">
        <f t="shared" si="16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12.735710215499996</v>
      </c>
      <c r="E293" s="29">
        <v>11.177019399999999</v>
      </c>
      <c r="F293" s="29">
        <f t="shared" si="17"/>
        <v>-1.5586908154999968</v>
      </c>
      <c r="G293" s="25">
        <f t="shared" si="16"/>
        <v>-12.238742787999307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7"/>
        <v>0</v>
      </c>
      <c r="G294" s="25">
        <f t="shared" si="16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96.108695378675819</v>
      </c>
      <c r="E295" s="29">
        <v>57.519887390000001</v>
      </c>
      <c r="F295" s="29">
        <f t="shared" si="17"/>
        <v>-38.588807988675818</v>
      </c>
      <c r="G295" s="25">
        <f t="shared" si="16"/>
        <v>-40.151214035975499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7"/>
        <v>0</v>
      </c>
      <c r="G296" s="106">
        <f t="shared" si="16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250.65615125581121</v>
      </c>
      <c r="E297" s="29">
        <v>485.03627612000003</v>
      </c>
      <c r="F297" s="29">
        <f t="shared" si="17"/>
        <v>234.38012486418882</v>
      </c>
      <c r="G297" s="25">
        <f t="shared" si="16"/>
        <v>93.506631969701132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7"/>
        <v>0</v>
      </c>
      <c r="G298" s="106">
        <f t="shared" si="16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70.114999999999995</v>
      </c>
      <c r="E299" s="29">
        <v>1454.3347441099997</v>
      </c>
      <c r="F299" s="29">
        <f t="shared" si="17"/>
        <v>1384.2197441099997</v>
      </c>
      <c r="G299" s="25">
        <f t="shared" si="16"/>
        <v>1974.2134266704695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38.782146480000051</v>
      </c>
      <c r="F300" s="29">
        <f t="shared" si="17"/>
        <v>38.782146480000051</v>
      </c>
      <c r="G300" s="106">
        <f t="shared" si="16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27.833347428999662</v>
      </c>
      <c r="E301" s="29">
        <v>117.86235759</v>
      </c>
      <c r="F301" s="29">
        <f t="shared" si="17"/>
        <v>90.029010161000343</v>
      </c>
      <c r="G301" s="25">
        <f t="shared" si="16"/>
        <v>323.45735772765443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19.48334320029976</v>
      </c>
      <c r="E302" s="29">
        <v>90.588127669999992</v>
      </c>
      <c r="F302" s="29">
        <f t="shared" si="17"/>
        <v>71.104784469700235</v>
      </c>
      <c r="G302" s="25">
        <f t="shared" si="16"/>
        <v>364.95166018841292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521.24359399949992</v>
      </c>
      <c r="E303" s="29">
        <v>591.05737386000044</v>
      </c>
      <c r="F303" s="29">
        <f t="shared" si="17"/>
        <v>69.813779860500517</v>
      </c>
      <c r="G303" s="25">
        <f t="shared" si="16"/>
        <v>13.393695512844516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372.59508717410017</v>
      </c>
      <c r="E304" s="29">
        <v>265.74627079999999</v>
      </c>
      <c r="F304" s="29">
        <f t="shared" si="17"/>
        <v>-106.84881637410018</v>
      </c>
      <c r="G304" s="25">
        <f t="shared" si="16"/>
        <v>-28.676925716997875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103.38940625962292</v>
      </c>
      <c r="E305" s="29">
        <f>E167/1.2/E23*100</f>
        <v>118.29452014587415</v>
      </c>
      <c r="F305" s="29">
        <f>+SUM(E305)-SUM(D305)</f>
        <v>14.905113886251229</v>
      </c>
      <c r="G305" s="25">
        <f t="shared" si="16"/>
        <v>14.416480784136375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102.13581676949268</v>
      </c>
      <c r="E311" s="29">
        <f>E173/1.2/E29*100</f>
        <v>100.82562099654449</v>
      </c>
      <c r="F311" s="29">
        <f t="shared" si="17"/>
        <v>-1.310195772948191</v>
      </c>
      <c r="G311" s="29">
        <f t="shared" si="16"/>
        <v>-1.2827975673853309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7"/>
        <v>0</v>
      </c>
      <c r="G313" s="29">
        <f t="shared" si="16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4352.3152902408365</v>
      </c>
      <c r="E340" s="29">
        <v>4479.2343650000003</v>
      </c>
      <c r="F340" s="29">
        <f t="shared" ref="F340:F367" si="18">+SUM(E340)-SUM(D340)</f>
        <v>126.91907475916378</v>
      </c>
      <c r="G340" s="29">
        <f t="shared" ref="G340:G350" si="19">IFERROR(F340/D340*100,0)</f>
        <v>2.916127768678741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4352.3152902408365</v>
      </c>
      <c r="E341" s="29">
        <v>4479.2343650000003</v>
      </c>
      <c r="F341" s="29">
        <f t="shared" si="18"/>
        <v>126.91907475916378</v>
      </c>
      <c r="G341" s="29">
        <f t="shared" si="19"/>
        <v>2.916127768678741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431.55518420148894</v>
      </c>
      <c r="E342" s="29">
        <v>433.37638600000002</v>
      </c>
      <c r="F342" s="29">
        <f t="shared" si="18"/>
        <v>1.8212017985110833</v>
      </c>
      <c r="G342" s="29">
        <f t="shared" si="19"/>
        <v>0.42200901881896569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3920.7601060393476</v>
      </c>
      <c r="E343" s="29">
        <v>4045.8579790000003</v>
      </c>
      <c r="F343" s="29">
        <f t="shared" si="18"/>
        <v>125.09787296065269</v>
      </c>
      <c r="G343" s="29">
        <f t="shared" si="19"/>
        <v>3.1906535869909005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568.01097610335444</v>
      </c>
      <c r="E344" s="29">
        <v>577.75608933299907</v>
      </c>
      <c r="F344" s="29">
        <f t="shared" si="18"/>
        <v>9.7451132296446303</v>
      </c>
      <c r="G344" s="29">
        <f t="shared" si="19"/>
        <v>1.7156557953329803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213.20006978851544</v>
      </c>
      <c r="E345" s="29">
        <v>212.13200166666667</v>
      </c>
      <c r="F345" s="29">
        <f t="shared" si="18"/>
        <v>-1.0680681218487678</v>
      </c>
      <c r="G345" s="29">
        <f t="shared" si="19"/>
        <v>-0.50096987440400076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213.20006978851544</v>
      </c>
      <c r="E346" s="29">
        <v>212.13200166666667</v>
      </c>
      <c r="F346" s="29">
        <f t="shared" si="18"/>
        <v>-1.0680681218487678</v>
      </c>
      <c r="G346" s="29">
        <f t="shared" si="19"/>
        <v>-0.50096987440400076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11.988416666666668</v>
      </c>
      <c r="E347" s="29">
        <v>9.6822516666666658</v>
      </c>
      <c r="F347" s="29">
        <f t="shared" si="18"/>
        <v>-2.3061650000000018</v>
      </c>
      <c r="G347" s="29">
        <f t="shared" si="19"/>
        <v>-19.236610339146829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201.21165312184877</v>
      </c>
      <c r="E348" s="29">
        <v>202.44974999999999</v>
      </c>
      <c r="F348" s="29">
        <f t="shared" si="18"/>
        <v>1.2380968781512252</v>
      </c>
      <c r="G348" s="29">
        <f t="shared" si="19"/>
        <v>0.61532066306391531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212185.09211234358</v>
      </c>
      <c r="E349" s="29">
        <v>204362.80366382442</v>
      </c>
      <c r="F349" s="29">
        <f t="shared" si="18"/>
        <v>-7822.2884485191607</v>
      </c>
      <c r="G349" s="29">
        <f t="shared" si="19"/>
        <v>-3.6865400724653967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4746.4229104044971</v>
      </c>
      <c r="E350" s="29">
        <v>4959.3027084400001</v>
      </c>
      <c r="F350" s="29">
        <f t="shared" si="18"/>
        <v>212.87979803550297</v>
      </c>
      <c r="G350" s="29">
        <f t="shared" si="19"/>
        <v>4.4850575276142228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8"/>
        <v>0</v>
      </c>
      <c r="G352" s="29">
        <f t="shared" ref="G352:G354" si="20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8"/>
        <v>0</v>
      </c>
      <c r="G354" s="29">
        <f t="shared" si="20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2451.4</v>
      </c>
      <c r="E367" s="36">
        <f>+[1]БЭ!E367</f>
        <v>2355.86</v>
      </c>
      <c r="F367" s="36">
        <f t="shared" si="18"/>
        <v>-95.539999999999964</v>
      </c>
      <c r="G367" s="36">
        <f t="shared" ref="G367" si="21">IFERROR(F367/D367*100,0)</f>
        <v>-3.8973647711511772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2">SUM(D374,D431)</f>
        <v>938.56067486999996</v>
      </c>
      <c r="E373" s="21">
        <f t="shared" si="22"/>
        <v>956.54988261000005</v>
      </c>
      <c r="F373" s="109">
        <f t="shared" ref="F373:F432" si="23">+SUM(E373)-SUM(D373)</f>
        <v>17.989207740000097</v>
      </c>
      <c r="G373" s="90">
        <f t="shared" ref="G373:G432" si="24">IFERROR(F373/D373*100,0)</f>
        <v>1.9166803193082622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5">SUM(D375,D399,D427,D428)</f>
        <v>400.81177518999999</v>
      </c>
      <c r="E374" s="29">
        <f t="shared" si="25"/>
        <v>520.42022005000001</v>
      </c>
      <c r="F374" s="29">
        <f t="shared" si="23"/>
        <v>119.60844486000002</v>
      </c>
      <c r="G374" s="93">
        <f t="shared" si="24"/>
        <v>29.841549640925862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6">SUM(D376,D394,D398)</f>
        <v>175.95685786999999</v>
      </c>
      <c r="E375" s="29">
        <f t="shared" si="26"/>
        <v>171.31316190000001</v>
      </c>
      <c r="F375" s="29">
        <f t="shared" si="23"/>
        <v>-4.6436959699999818</v>
      </c>
      <c r="G375" s="93">
        <f t="shared" si="24"/>
        <v>-2.6391105332369746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7">SUM(D377,D381,D382,D383,D384,D389,D390,D391)</f>
        <v>175.95685786999999</v>
      </c>
      <c r="E376" s="29">
        <f t="shared" si="27"/>
        <v>171.31316190000001</v>
      </c>
      <c r="F376" s="93">
        <f t="shared" si="23"/>
        <v>-4.6436959699999818</v>
      </c>
      <c r="G376" s="93">
        <f t="shared" si="24"/>
        <v>-2.6391105332369746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111" t="s">
        <v>225</v>
      </c>
      <c r="F377" s="25">
        <f t="shared" si="23"/>
        <v>0</v>
      </c>
      <c r="G377" s="95">
        <f t="shared" si="24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111" t="s">
        <v>225</v>
      </c>
      <c r="F378" s="25">
        <f t="shared" si="23"/>
        <v>0</v>
      </c>
      <c r="G378" s="25">
        <f t="shared" si="24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111" t="s">
        <v>225</v>
      </c>
      <c r="F379" s="25">
        <f t="shared" si="23"/>
        <v>0</v>
      </c>
      <c r="G379" s="25">
        <f t="shared" si="24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111" t="s">
        <v>225</v>
      </c>
      <c r="F380" s="25">
        <f t="shared" si="23"/>
        <v>0</v>
      </c>
      <c r="G380" s="25">
        <f t="shared" si="24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111" t="s">
        <v>225</v>
      </c>
      <c r="F381" s="25">
        <f t="shared" si="23"/>
        <v>0</v>
      </c>
      <c r="G381" s="25">
        <f t="shared" si="24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9">
        <v>0</v>
      </c>
      <c r="F382" s="93">
        <f t="shared" si="23"/>
        <v>0</v>
      </c>
      <c r="G382" s="93">
        <f t="shared" si="24"/>
        <v>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111" t="s">
        <v>225</v>
      </c>
      <c r="F383" s="25">
        <f t="shared" si="23"/>
        <v>0</v>
      </c>
      <c r="G383" s="25">
        <f t="shared" si="24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8">SUM(D385,D387)</f>
        <v>175.95685786999999</v>
      </c>
      <c r="E384" s="29">
        <f t="shared" si="28"/>
        <v>171.31316190000001</v>
      </c>
      <c r="F384" s="93">
        <f t="shared" si="23"/>
        <v>-4.6436959699999818</v>
      </c>
      <c r="G384" s="93">
        <f t="shared" si="24"/>
        <v>-2.6391105332369746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111" t="s">
        <v>225</v>
      </c>
      <c r="F385" s="25">
        <f t="shared" si="23"/>
        <v>0</v>
      </c>
      <c r="G385" s="25">
        <f t="shared" si="24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111" t="s">
        <v>225</v>
      </c>
      <c r="F386" s="25">
        <f t="shared" si="23"/>
        <v>0</v>
      </c>
      <c r="G386" s="25">
        <f t="shared" si="24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175.95685786999999</v>
      </c>
      <c r="E387" s="29">
        <v>171.31316190000001</v>
      </c>
      <c r="F387" s="93">
        <f t="shared" si="23"/>
        <v>-4.6436959699999818</v>
      </c>
      <c r="G387" s="93">
        <f t="shared" si="24"/>
        <v>-2.6391105332369746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175.95685786999999</v>
      </c>
      <c r="E388" s="29">
        <v>171.31316190000001</v>
      </c>
      <c r="F388" s="93">
        <f t="shared" si="23"/>
        <v>-4.6436959699999818</v>
      </c>
      <c r="G388" s="93">
        <f t="shared" si="24"/>
        <v>-2.6391105332369746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9" t="s">
        <v>225</v>
      </c>
      <c r="F389" s="93">
        <f t="shared" si="23"/>
        <v>0</v>
      </c>
      <c r="G389" s="93">
        <f t="shared" si="24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111" t="s">
        <v>225</v>
      </c>
      <c r="F390" s="25">
        <f t="shared" si="23"/>
        <v>0</v>
      </c>
      <c r="G390" s="25">
        <f t="shared" si="24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111" t="s">
        <v>225</v>
      </c>
      <c r="F391" s="25">
        <f t="shared" si="23"/>
        <v>0</v>
      </c>
      <c r="G391" s="95">
        <f t="shared" si="24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111" t="s">
        <v>225</v>
      </c>
      <c r="F392" s="25">
        <f t="shared" si="23"/>
        <v>0</v>
      </c>
      <c r="G392" s="25">
        <f t="shared" si="24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111" t="s">
        <v>225</v>
      </c>
      <c r="F393" s="25">
        <f t="shared" si="23"/>
        <v>0</v>
      </c>
      <c r="G393" s="25">
        <f t="shared" si="24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111" t="s">
        <v>225</v>
      </c>
      <c r="F394" s="25">
        <f t="shared" si="23"/>
        <v>0</v>
      </c>
      <c r="G394" s="95">
        <f t="shared" si="24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111" t="s">
        <v>225</v>
      </c>
      <c r="F395" s="25">
        <f t="shared" si="23"/>
        <v>0</v>
      </c>
      <c r="G395" s="95">
        <f t="shared" si="24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111" t="s">
        <v>225</v>
      </c>
      <c r="F396" s="25">
        <f t="shared" si="23"/>
        <v>0</v>
      </c>
      <c r="G396" s="95">
        <f t="shared" si="24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111" t="s">
        <v>225</v>
      </c>
      <c r="F397" s="25">
        <f t="shared" si="23"/>
        <v>0</v>
      </c>
      <c r="G397" s="95">
        <f t="shared" si="24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9">
        <v>0</v>
      </c>
      <c r="F398" s="93">
        <f t="shared" si="23"/>
        <v>0</v>
      </c>
      <c r="G398" s="93">
        <f t="shared" si="24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201.17874548</v>
      </c>
      <c r="E399" s="29">
        <f>E400+E414+E413</f>
        <v>277.72187474000003</v>
      </c>
      <c r="F399" s="29">
        <f t="shared" si="23"/>
        <v>76.543129260000029</v>
      </c>
      <c r="G399" s="93">
        <f t="shared" si="24"/>
        <v>38.047324073610696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193.62915885000001</v>
      </c>
      <c r="E400" s="29">
        <f>SUM(E401,E405:E410)</f>
        <v>277.41097474000003</v>
      </c>
      <c r="F400" s="93">
        <f t="shared" si="23"/>
        <v>83.781815890000018</v>
      </c>
      <c r="G400" s="93">
        <f t="shared" si="24"/>
        <v>43.269214403241733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111" t="s">
        <v>225</v>
      </c>
      <c r="F401" s="25">
        <f>+SUM(E401)-SUM(D401)</f>
        <v>0</v>
      </c>
      <c r="G401" s="93">
        <f t="shared" si="24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111" t="s">
        <v>225</v>
      </c>
      <c r="F402" s="25">
        <f t="shared" si="23"/>
        <v>0</v>
      </c>
      <c r="G402" s="25">
        <f t="shared" si="24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111" t="s">
        <v>225</v>
      </c>
      <c r="F403" s="25">
        <f t="shared" si="23"/>
        <v>0</v>
      </c>
      <c r="G403" s="25">
        <f t="shared" si="24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111" t="s">
        <v>225</v>
      </c>
      <c r="F404" s="25">
        <f t="shared" si="23"/>
        <v>0</v>
      </c>
      <c r="G404" s="25">
        <f t="shared" si="24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111" t="s">
        <v>225</v>
      </c>
      <c r="F405" s="25">
        <f t="shared" si="23"/>
        <v>0</v>
      </c>
      <c r="G405" s="25">
        <f t="shared" si="24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193.62915885000001</v>
      </c>
      <c r="E406" s="29">
        <v>277.41097474000003</v>
      </c>
      <c r="F406" s="93">
        <f t="shared" si="23"/>
        <v>83.781815890000018</v>
      </c>
      <c r="G406" s="93">
        <f t="shared" si="24"/>
        <v>43.269214403241733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111" t="s">
        <v>225</v>
      </c>
      <c r="F407" s="25">
        <f t="shared" si="23"/>
        <v>0</v>
      </c>
      <c r="G407" s="25">
        <f t="shared" si="24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111" t="s">
        <v>225</v>
      </c>
      <c r="F408" s="25">
        <f t="shared" si="23"/>
        <v>0</v>
      </c>
      <c r="G408" s="25">
        <f t="shared" si="24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111" t="s">
        <v>225</v>
      </c>
      <c r="F409" s="25">
        <f t="shared" si="23"/>
        <v>0</v>
      </c>
      <c r="G409" s="25">
        <f t="shared" si="24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111" t="s">
        <v>225</v>
      </c>
      <c r="F410" s="25">
        <f t="shared" si="23"/>
        <v>0</v>
      </c>
      <c r="G410" s="93">
        <f t="shared" si="24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111" t="s">
        <v>225</v>
      </c>
      <c r="F411" s="25">
        <f t="shared" si="23"/>
        <v>0</v>
      </c>
      <c r="G411" s="25">
        <f t="shared" si="24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111" t="s">
        <v>225</v>
      </c>
      <c r="F412" s="25">
        <f t="shared" si="23"/>
        <v>0</v>
      </c>
      <c r="G412" s="25">
        <f t="shared" si="24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7.5495866300000003</v>
      </c>
      <c r="E413" s="29">
        <v>0.31090000000000001</v>
      </c>
      <c r="F413" s="93">
        <f t="shared" si="23"/>
        <v>-7.2386866300000001</v>
      </c>
      <c r="G413" s="93">
        <f t="shared" si="24"/>
        <v>-95.881893734889161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9">
        <f>SUM(E415,E419:E424)</f>
        <v>0</v>
      </c>
      <c r="F414" s="29">
        <f t="shared" si="23"/>
        <v>0</v>
      </c>
      <c r="G414" s="93">
        <f t="shared" si="24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111" t="s">
        <v>225</v>
      </c>
      <c r="F415" s="25">
        <f t="shared" si="23"/>
        <v>0</v>
      </c>
      <c r="G415" s="93">
        <f t="shared" si="24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111" t="s">
        <v>225</v>
      </c>
      <c r="F416" s="25">
        <f t="shared" si="23"/>
        <v>0</v>
      </c>
      <c r="G416" s="25">
        <f t="shared" si="24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111" t="s">
        <v>225</v>
      </c>
      <c r="F417" s="25">
        <f t="shared" si="23"/>
        <v>0</v>
      </c>
      <c r="G417" s="25">
        <f t="shared" si="24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111" t="s">
        <v>225</v>
      </c>
      <c r="F418" s="25">
        <f t="shared" si="23"/>
        <v>0</v>
      </c>
      <c r="G418" s="25">
        <f t="shared" si="24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111" t="s">
        <v>225</v>
      </c>
      <c r="F419" s="25">
        <f t="shared" si="23"/>
        <v>0</v>
      </c>
      <c r="G419" s="25">
        <f t="shared" si="24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9">
        <v>0</v>
      </c>
      <c r="F420" s="29">
        <f t="shared" si="23"/>
        <v>0</v>
      </c>
      <c r="G420" s="93">
        <f t="shared" si="24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111" t="s">
        <v>225</v>
      </c>
      <c r="F421" s="25">
        <f t="shared" si="23"/>
        <v>0</v>
      </c>
      <c r="G421" s="25">
        <f t="shared" si="24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111" t="s">
        <v>225</v>
      </c>
      <c r="F422" s="25">
        <f t="shared" si="23"/>
        <v>0</v>
      </c>
      <c r="G422" s="25">
        <f t="shared" si="24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111" t="s">
        <v>225</v>
      </c>
      <c r="F423" s="25">
        <f t="shared" si="23"/>
        <v>0</v>
      </c>
      <c r="G423" s="25">
        <f t="shared" si="24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111" t="s">
        <v>225</v>
      </c>
      <c r="F424" s="25">
        <f t="shared" si="23"/>
        <v>0</v>
      </c>
      <c r="G424" s="25">
        <f t="shared" si="24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111" t="s">
        <v>225</v>
      </c>
      <c r="F425" s="25">
        <f t="shared" si="23"/>
        <v>0</v>
      </c>
      <c r="G425" s="25">
        <f t="shared" si="24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111" t="s">
        <v>225</v>
      </c>
      <c r="F426" s="25">
        <f t="shared" si="23"/>
        <v>0</v>
      </c>
      <c r="G426" s="25">
        <f t="shared" si="24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0</v>
      </c>
      <c r="E427" s="29">
        <v>49.68040603</v>
      </c>
      <c r="F427" s="29">
        <f t="shared" si="23"/>
        <v>49.68040603</v>
      </c>
      <c r="G427" s="93">
        <f t="shared" si="24"/>
        <v>0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23.676171840000002</v>
      </c>
      <c r="E428" s="29">
        <v>21.704777380000003</v>
      </c>
      <c r="F428" s="29">
        <f t="shared" si="23"/>
        <v>-1.9713944599999991</v>
      </c>
      <c r="G428" s="93">
        <f t="shared" si="24"/>
        <v>-8.3264916022842943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111" t="s">
        <v>225</v>
      </c>
      <c r="F429" s="25">
        <f t="shared" si="23"/>
        <v>0</v>
      </c>
      <c r="G429" s="25">
        <f t="shared" si="24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23.676171840000002</v>
      </c>
      <c r="E430" s="29">
        <v>21.704777380000003</v>
      </c>
      <c r="F430" s="29">
        <f t="shared" si="23"/>
        <v>-1.9713944599999991</v>
      </c>
      <c r="G430" s="93">
        <f t="shared" si="24"/>
        <v>-8.3264916022842943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537.74889968000002</v>
      </c>
      <c r="E431" s="29">
        <f>SUM(E432:E436,E441:E442)</f>
        <v>436.12966256000004</v>
      </c>
      <c r="F431" s="29">
        <f t="shared" si="23"/>
        <v>-101.61923711999998</v>
      </c>
      <c r="G431" s="93">
        <f t="shared" si="24"/>
        <v>-18.897153891057865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537.74889968000002</v>
      </c>
      <c r="E432" s="29">
        <v>398.72612643000002</v>
      </c>
      <c r="F432" s="29">
        <f t="shared" si="23"/>
        <v>-139.02277325</v>
      </c>
      <c r="G432" s="93">
        <f t="shared" si="24"/>
        <v>-25.852730397538465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9">
        <v>0</v>
      </c>
      <c r="F433" s="93">
        <f t="shared" ref="F433:F442" si="29">+SUM(E433)-SUM(D433)</f>
        <v>0</v>
      </c>
      <c r="G433" s="93">
        <f t="shared" ref="G433:G442" si="30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9">
        <v>0</v>
      </c>
      <c r="F434" s="93">
        <f t="shared" si="29"/>
        <v>0</v>
      </c>
      <c r="G434" s="93">
        <f t="shared" si="30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9">
        <v>0</v>
      </c>
      <c r="F435" s="93">
        <f t="shared" si="29"/>
        <v>0</v>
      </c>
      <c r="G435" s="93">
        <f t="shared" si="30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9">
        <v>37.403536129999999</v>
      </c>
      <c r="F436" s="93">
        <f t="shared" si="29"/>
        <v>37.403536129999999</v>
      </c>
      <c r="G436" s="93">
        <f t="shared" si="30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9">
        <v>0</v>
      </c>
      <c r="F437" s="93">
        <f t="shared" si="29"/>
        <v>0</v>
      </c>
      <c r="G437" s="93">
        <f t="shared" si="30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9">
        <v>0</v>
      </c>
      <c r="F438" s="93">
        <f t="shared" si="29"/>
        <v>0</v>
      </c>
      <c r="G438" s="93">
        <f t="shared" si="30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9">
        <v>37.403536129999999</v>
      </c>
      <c r="F439" s="93">
        <f t="shared" si="29"/>
        <v>37.403536129999999</v>
      </c>
      <c r="G439" s="93">
        <f t="shared" si="30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9">
        <v>0</v>
      </c>
      <c r="F440" s="93">
        <f t="shared" si="29"/>
        <v>0</v>
      </c>
      <c r="G440" s="93">
        <f t="shared" si="30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9" t="s">
        <v>225</v>
      </c>
      <c r="F441" s="93">
        <f t="shared" si="29"/>
        <v>0</v>
      </c>
      <c r="G441" s="93">
        <f t="shared" si="30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9" t="s">
        <v>225</v>
      </c>
      <c r="F442" s="93">
        <f t="shared" si="29"/>
        <v>0</v>
      </c>
      <c r="G442" s="93">
        <f t="shared" si="30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303.46111622999996</v>
      </c>
      <c r="E444" s="32">
        <v>368.77379995000001</v>
      </c>
      <c r="F444" s="93">
        <f t="shared" ref="F444:F450" si="31">+SUM(E444)-SUM(D444)</f>
        <v>65.312683720000052</v>
      </c>
      <c r="G444" s="29">
        <f t="shared" ref="G444:G451" si="32">IFERROR(F444/D444*100,0)</f>
        <v>21.522587319061369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32">
        <v>0</v>
      </c>
      <c r="F445" s="93">
        <f t="shared" si="31"/>
        <v>0</v>
      </c>
      <c r="G445" s="29">
        <f t="shared" si="32"/>
        <v>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16.747350780000001</v>
      </c>
      <c r="E446" s="32">
        <v>130.05325304000002</v>
      </c>
      <c r="F446" s="93">
        <f t="shared" si="31"/>
        <v>113.30590226000001</v>
      </c>
      <c r="G446" s="29">
        <f t="shared" si="32"/>
        <v>676.56015419054836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186.70655053000002</v>
      </c>
      <c r="E447" s="32">
        <v>167.92183335999999</v>
      </c>
      <c r="F447" s="93">
        <f t="shared" si="31"/>
        <v>-18.784717170000022</v>
      </c>
      <c r="G447" s="29">
        <f t="shared" si="32"/>
        <v>-10.061091652476163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111" t="s">
        <v>225</v>
      </c>
      <c r="F448" s="25">
        <f t="shared" si="31"/>
        <v>0</v>
      </c>
      <c r="G448" s="25">
        <f t="shared" si="32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1"/>
        <v>0</v>
      </c>
      <c r="G449" s="25">
        <f t="shared" si="32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1"/>
        <v>0</v>
      </c>
      <c r="G450" s="25">
        <f t="shared" si="32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2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812.57049056591393</v>
      </c>
      <c r="E467" s="121">
        <f>+E69</f>
        <v>692.29541270670131</v>
      </c>
      <c r="F467" s="14">
        <f t="shared" ref="F467:F472" si="33">+SUM(E467)-SUM(D467)</f>
        <v>-120.27507785921262</v>
      </c>
      <c r="G467" s="12">
        <f t="shared" ref="G467:G472" si="34">IFERROR(F467/D467*100,0)</f>
        <v>-14.801802336612932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3"/>
        <v>0</v>
      </c>
      <c r="G468" s="10">
        <f t="shared" si="34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538.73364577335599</v>
      </c>
      <c r="E469" s="11">
        <v>424.33773551670146</v>
      </c>
      <c r="F469" s="15">
        <f t="shared" si="33"/>
        <v>-114.39591025665453</v>
      </c>
      <c r="G469" s="10">
        <f t="shared" si="34"/>
        <v>-21.23422421342153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0</v>
      </c>
      <c r="E470" s="11">
        <v>-0.31253745999999993</v>
      </c>
      <c r="F470" s="15">
        <f t="shared" si="33"/>
        <v>-0.31253745999999993</v>
      </c>
      <c r="G470" s="10">
        <f t="shared" si="34"/>
        <v>0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273.83684479255805</v>
      </c>
      <c r="E471" s="11">
        <v>268.27021465000001</v>
      </c>
      <c r="F471" s="15">
        <f t="shared" si="33"/>
        <v>-5.56663014255804</v>
      </c>
      <c r="G471" s="10">
        <f t="shared" si="34"/>
        <v>-2.0328273015177984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0</v>
      </c>
      <c r="F472" s="16">
        <f t="shared" si="33"/>
        <v>0</v>
      </c>
      <c r="G472" s="13">
        <f t="shared" si="34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5">+SUM(E475)-SUM(D475)</f>
        <v>0</v>
      </c>
      <c r="G475" s="12">
        <f t="shared" ref="G475:G478" si="36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5"/>
        <v>0</v>
      </c>
      <c r="G476" s="10">
        <f t="shared" si="36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-335.75129520644384</v>
      </c>
      <c r="E477" s="123">
        <f>+E478+E488+E490</f>
        <v>-976.1755136546185</v>
      </c>
      <c r="F477" s="15">
        <f t="shared" si="35"/>
        <v>-640.42421844817466</v>
      </c>
      <c r="G477" s="10">
        <f t="shared" si="36"/>
        <v>190.7436330377806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-335.75129520644384</v>
      </c>
      <c r="E478" s="13">
        <v>-975.86336114633593</v>
      </c>
      <c r="F478" s="16">
        <f t="shared" si="35"/>
        <v>-640.11206593989209</v>
      </c>
      <c r="G478" s="13">
        <f t="shared" si="36"/>
        <v>190.650661688827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193.62915885000001</v>
      </c>
      <c r="E480" s="121">
        <f>+E406</f>
        <v>277.41097474000003</v>
      </c>
      <c r="F480" s="14">
        <f t="shared" ref="F480:F483" si="37">+SUM(E480)-SUM(D480)</f>
        <v>83.781815890000018</v>
      </c>
      <c r="G480" s="12">
        <f t="shared" ref="G480:G483" si="38">IFERROR(F480/D480*100,0)</f>
        <v>43.269214403241733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7"/>
        <v>0</v>
      </c>
      <c r="G481" s="10">
        <f t="shared" si="38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531.18405913919594</v>
      </c>
      <c r="E482" s="11">
        <f>+E487</f>
        <v>416.00279408546845</v>
      </c>
      <c r="F482" s="15">
        <f t="shared" si="37"/>
        <v>-115.18126505372749</v>
      </c>
      <c r="G482" s="10">
        <f t="shared" si="38"/>
        <v>-21.683870792429865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0</v>
      </c>
      <c r="E483" s="13">
        <f>+E488+E490</f>
        <v>-0.31215250828258495</v>
      </c>
      <c r="F483" s="16">
        <f t="shared" si="37"/>
        <v>-0.31215250828258495</v>
      </c>
      <c r="G483" s="13">
        <f t="shared" si="38"/>
        <v>0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804.98658868829023</v>
      </c>
      <c r="E485" s="121">
        <v>683.8865900663119</v>
      </c>
      <c r="F485" s="14">
        <f t="shared" ref="F485:F490" si="39">+SUM(E485)-SUM(D485)</f>
        <v>-121.09999862197833</v>
      </c>
      <c r="G485" s="12">
        <f t="shared" ref="G485:G490" si="40">IFERROR(F485/D485*100,0)</f>
        <v>-15.043728718426028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9"/>
        <v>0</v>
      </c>
      <c r="G486" s="10">
        <f t="shared" si="40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531.18405913919594</v>
      </c>
      <c r="E487" s="11">
        <v>416.00279408546845</v>
      </c>
      <c r="F487" s="15">
        <f t="shared" si="39"/>
        <v>-115.18126505372749</v>
      </c>
      <c r="G487" s="10">
        <f t="shared" si="40"/>
        <v>-21.683870792429865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0</v>
      </c>
      <c r="E488" s="11">
        <v>-0.31215250828258495</v>
      </c>
      <c r="F488" s="15">
        <f t="shared" si="39"/>
        <v>-0.31215250828258495</v>
      </c>
      <c r="G488" s="10">
        <f t="shared" si="40"/>
        <v>0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273.80252954909423</v>
      </c>
      <c r="E489" s="11">
        <v>268.19594848912624</v>
      </c>
      <c r="F489" s="15">
        <f t="shared" si="39"/>
        <v>-5.6065810599679935</v>
      </c>
      <c r="G489" s="10">
        <f t="shared" si="40"/>
        <v>-2.0476732151456272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0</v>
      </c>
      <c r="F490" s="16">
        <f t="shared" si="39"/>
        <v>0</v>
      </c>
      <c r="G490" s="13">
        <f t="shared" si="40"/>
        <v>0</v>
      </c>
      <c r="H490" s="126"/>
      <c r="I490" s="209"/>
    </row>
    <row r="491" spans="1:9" s="9" customFormat="1" x14ac:dyDescent="0.25">
      <c r="A491" s="5"/>
      <c r="B491" s="6"/>
      <c r="C491" s="7"/>
      <c r="D491" s="213"/>
      <c r="E491" s="213"/>
      <c r="F491" s="40"/>
      <c r="I491" s="43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6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topLeftCell="A416" zoomScale="80" zoomScaleNormal="70" zoomScaleSheetLayoutView="80" workbookViewId="0">
      <selection activeCell="A458" sqref="A458:H458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31.710937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693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1413.585990172817</v>
      </c>
      <c r="E23" s="21">
        <f>+E29+E31+E32+E37</f>
        <v>1507.7760973347786</v>
      </c>
      <c r="F23" s="21">
        <f>+SUM(E23)-SUM(D23)</f>
        <v>94.190107161961578</v>
      </c>
      <c r="G23" s="22">
        <f t="shared" ref="G23:G76" si="0">IFERROR(F23/D23*100,0)</f>
        <v>6.6632032162717199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1323.1982075799999</v>
      </c>
      <c r="E29" s="29">
        <v>1432.5687393199996</v>
      </c>
      <c r="F29" s="29">
        <f t="shared" si="1"/>
        <v>109.37053173999971</v>
      </c>
      <c r="G29" s="30">
        <f t="shared" si="0"/>
        <v>8.2656197018304383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56.985972560000008</v>
      </c>
      <c r="E31" s="29">
        <v>47.123562339999999</v>
      </c>
      <c r="F31" s="29">
        <f t="shared" si="1"/>
        <v>-9.8624102200000081</v>
      </c>
      <c r="G31" s="30">
        <f t="shared" si="0"/>
        <v>-17.306733178267628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33.401810032817231</v>
      </c>
      <c r="E37" s="29">
        <v>28.083795674778948</v>
      </c>
      <c r="F37" s="29">
        <f t="shared" si="1"/>
        <v>-5.3180143580382833</v>
      </c>
      <c r="G37" s="30">
        <f t="shared" si="0"/>
        <v>-15.921335858186552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1320.0072585287453</v>
      </c>
      <c r="E38" s="29">
        <f>+E44+E46+E47+E52</f>
        <v>1379.4617511919471</v>
      </c>
      <c r="F38" s="29">
        <f t="shared" si="1"/>
        <v>59.45449266320179</v>
      </c>
      <c r="G38" s="29">
        <f t="shared" si="0"/>
        <v>4.5041034645119016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1274.865610374409</v>
      </c>
      <c r="E44" s="29">
        <v>1341.488547820047</v>
      </c>
      <c r="F44" s="29">
        <f t="shared" si="1"/>
        <v>66.622937445637945</v>
      </c>
      <c r="G44" s="29">
        <f t="shared" si="0"/>
        <v>5.2258792537412457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15.891496456939869</v>
      </c>
      <c r="E46" s="29">
        <v>27.582558829999996</v>
      </c>
      <c r="F46" s="29">
        <f t="shared" si="1"/>
        <v>11.691062373060127</v>
      </c>
      <c r="G46" s="29">
        <f t="shared" si="0"/>
        <v>73.568039389736654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1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29.250151697396344</v>
      </c>
      <c r="E52" s="29">
        <v>10.39064454190013</v>
      </c>
      <c r="F52" s="29">
        <f t="shared" si="1"/>
        <v>-18.859507155496214</v>
      </c>
      <c r="G52" s="29">
        <f t="shared" si="0"/>
        <v>-64.476613149240393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373.23870438664852</v>
      </c>
      <c r="E53" s="29">
        <f>+E54+E55+E60+E61</f>
        <v>416.16981332999973</v>
      </c>
      <c r="F53" s="29">
        <f t="shared" si="1"/>
        <v>42.931108943351205</v>
      </c>
      <c r="G53" s="29">
        <f t="shared" si="0"/>
        <v>11.502319678743085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</v>
      </c>
      <c r="F54" s="29">
        <f t="shared" si="1"/>
        <v>0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281.43642242780777</v>
      </c>
      <c r="E55" s="29">
        <v>316.49739680999994</v>
      </c>
      <c r="F55" s="29">
        <f t="shared" si="1"/>
        <v>35.060974382192171</v>
      </c>
      <c r="G55" s="29">
        <f t="shared" si="0"/>
        <v>12.457866710974761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281.43642242780777</v>
      </c>
      <c r="E56" s="29">
        <v>316.49739680999994</v>
      </c>
      <c r="F56" s="29">
        <f t="shared" si="1"/>
        <v>35.060974382192171</v>
      </c>
      <c r="G56" s="29">
        <f t="shared" si="0"/>
        <v>12.457866710974761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258.51873309657958</v>
      </c>
      <c r="E57" s="29">
        <v>295.21701968999997</v>
      </c>
      <c r="F57" s="29">
        <f t="shared" si="1"/>
        <v>36.698286593420391</v>
      </c>
      <c r="G57" s="29">
        <f t="shared" si="0"/>
        <v>14.195600509813088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58.800913865103475</v>
      </c>
      <c r="E60" s="29">
        <v>56.631829450000005</v>
      </c>
      <c r="F60" s="29">
        <f t="shared" si="1"/>
        <v>-2.1690844151034696</v>
      </c>
      <c r="G60" s="29">
        <f t="shared" si="0"/>
        <v>-3.6888617412981302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33.001368093737241</v>
      </c>
      <c r="E61" s="29">
        <v>43.040587069999781</v>
      </c>
      <c r="F61" s="29">
        <f t="shared" si="1"/>
        <v>10.039218976262539</v>
      </c>
      <c r="G61" s="29">
        <f t="shared" si="0"/>
        <v>30.420614526485977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197.18007865647579</v>
      </c>
      <c r="E62" s="29">
        <f>+E63+E64+E66+E67</f>
        <v>194.83214733</v>
      </c>
      <c r="F62" s="29">
        <f t="shared" si="1"/>
        <v>-2.3479313264757877</v>
      </c>
      <c r="G62" s="29">
        <f t="shared" si="0"/>
        <v>-1.1907548381529551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0</v>
      </c>
      <c r="E63" s="29">
        <v>0</v>
      </c>
      <c r="F63" s="29">
        <f t="shared" si="1"/>
        <v>0</v>
      </c>
      <c r="G63" s="29">
        <f t="shared" si="0"/>
        <v>0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179.10663628125999</v>
      </c>
      <c r="E64" s="29">
        <v>184.67375892000001</v>
      </c>
      <c r="F64" s="29">
        <f t="shared" si="1"/>
        <v>5.5671226387400168</v>
      </c>
      <c r="G64" s="29">
        <f t="shared" si="0"/>
        <v>3.1082726772880092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18.073442375215787</v>
      </c>
      <c r="E67" s="29">
        <v>10.158388409999986</v>
      </c>
      <c r="F67" s="29">
        <f t="shared" si="1"/>
        <v>-7.915053965215801</v>
      </c>
      <c r="G67" s="29">
        <f t="shared" si="0"/>
        <v>-43.793837393532506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546.16921628866396</v>
      </c>
      <c r="E68" s="29">
        <v>566.6880052075046</v>
      </c>
      <c r="F68" s="29">
        <f t="shared" si="1"/>
        <v>20.518788918840642</v>
      </c>
      <c r="G68" s="29">
        <f t="shared" si="0"/>
        <v>3.756855624026227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110.06840270382604</v>
      </c>
      <c r="E69" s="29">
        <v>116.00961095697106</v>
      </c>
      <c r="F69" s="29">
        <f t="shared" si="1"/>
        <v>5.941208253145021</v>
      </c>
      <c r="G69" s="29">
        <f t="shared" si="0"/>
        <v>5.3977418652396789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10.758332925717085</v>
      </c>
      <c r="E70" s="29">
        <f>+E71+E72</f>
        <v>15.342611877290484</v>
      </c>
      <c r="F70" s="29">
        <f t="shared" si="1"/>
        <v>4.584278951573399</v>
      </c>
      <c r="G70" s="29">
        <f t="shared" si="0"/>
        <v>42.611424866904642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9.936777104362525</v>
      </c>
      <c r="E71" s="29">
        <v>14.819676167290483</v>
      </c>
      <c r="F71" s="29">
        <f t="shared" si="1"/>
        <v>4.8828990629279581</v>
      </c>
      <c r="G71" s="29">
        <f t="shared" si="0"/>
        <v>49.139665825695417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0.82155582135455918</v>
      </c>
      <c r="E72" s="29">
        <v>0.5229357100000005</v>
      </c>
      <c r="F72" s="29">
        <f t="shared" si="1"/>
        <v>-0.29862011135455868</v>
      </c>
      <c r="G72" s="29">
        <f t="shared" si="0"/>
        <v>-36.348121891729996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82.592523567413878</v>
      </c>
      <c r="E73" s="10">
        <f>+E38-E53-E62-E68-E69-E70</f>
        <v>70.419562490181278</v>
      </c>
      <c r="F73" s="29">
        <f t="shared" si="1"/>
        <v>-12.1729610772326</v>
      </c>
      <c r="G73" s="29">
        <f t="shared" si="0"/>
        <v>-14.738575056732289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57.045922423056069</v>
      </c>
      <c r="E74" s="29">
        <v>42.539856668397746</v>
      </c>
      <c r="F74" s="29">
        <f t="shared" si="1"/>
        <v>-14.506065754658323</v>
      </c>
      <c r="G74" s="29">
        <f t="shared" si="0"/>
        <v>-25.42875132613414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2.1695972295842771E-2</v>
      </c>
      <c r="E75" s="29">
        <v>1.4728210000000004E-2</v>
      </c>
      <c r="F75" s="29">
        <f t="shared" si="1"/>
        <v>-6.9677622958427676E-3</v>
      </c>
      <c r="G75" s="29">
        <f t="shared" si="0"/>
        <v>-32.115464570250587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25.524905172061967</v>
      </c>
      <c r="E76" s="32">
        <f>+E73-E74-E75</f>
        <v>27.86497761178353</v>
      </c>
      <c r="F76" s="32">
        <f t="shared" si="1"/>
        <v>2.3400724397215633</v>
      </c>
      <c r="G76" s="32">
        <f t="shared" si="0"/>
        <v>9.1678007183465144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233.81197984748169</v>
      </c>
      <c r="E78" s="29">
        <v>206.3240031125103</v>
      </c>
      <c r="F78" s="29">
        <f t="shared" si="1"/>
        <v>-27.487976734971397</v>
      </c>
      <c r="G78" s="29">
        <f t="shared" ref="G78:G141" si="2">IFERROR(F78/D78*100,0)</f>
        <v>-11.756444966122833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1"/>
        <v>0</v>
      </c>
      <c r="G79" s="29">
        <f t="shared" si="2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200.23177714514037</v>
      </c>
      <c r="E80" s="36">
        <v>203.42380553000001</v>
      </c>
      <c r="F80" s="32">
        <f t="shared" si="1"/>
        <v>3.1920283848596398</v>
      </c>
      <c r="G80" s="36">
        <f t="shared" si="2"/>
        <v>1.5941667353558273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93.578731644071695</v>
      </c>
      <c r="E81" s="38">
        <f>+E23-E38</f>
        <v>128.31434614283148</v>
      </c>
      <c r="F81" s="21">
        <f t="shared" si="1"/>
        <v>34.735614498759787</v>
      </c>
      <c r="G81" s="38">
        <f t="shared" si="2"/>
        <v>37.119133684005561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48.332597205590901</v>
      </c>
      <c r="E87" s="29">
        <f>+E29-E44</f>
        <v>91.080191499952662</v>
      </c>
      <c r="F87" s="29">
        <f t="shared" si="1"/>
        <v>42.747594294361761</v>
      </c>
      <c r="G87" s="29">
        <f t="shared" si="2"/>
        <v>88.444645572278304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41.094476103060138</v>
      </c>
      <c r="E89" s="29">
        <f t="shared" ref="E89:E90" si="5">+E31-E46</f>
        <v>19.541003510000003</v>
      </c>
      <c r="F89" s="29">
        <f t="shared" si="3"/>
        <v>-21.553472593060135</v>
      </c>
      <c r="G89" s="29">
        <f t="shared" si="2"/>
        <v>-52.448588318796297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0</v>
      </c>
      <c r="E90" s="29">
        <f t="shared" si="5"/>
        <v>0</v>
      </c>
      <c r="F90" s="29">
        <f t="shared" si="3"/>
        <v>0</v>
      </c>
      <c r="G90" s="29">
        <f t="shared" si="2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4.1516583354208869</v>
      </c>
      <c r="E95" s="29">
        <f>+E37-E52</f>
        <v>17.693151132878818</v>
      </c>
      <c r="F95" s="29">
        <f t="shared" si="3"/>
        <v>13.541492797457931</v>
      </c>
      <c r="G95" s="29">
        <f t="shared" si="2"/>
        <v>326.17069381469514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245.23447287620041</v>
      </c>
      <c r="E96" s="29">
        <f>+E97-E103</f>
        <v>298.57866059000003</v>
      </c>
      <c r="F96" s="29">
        <f t="shared" si="3"/>
        <v>53.344187713799613</v>
      </c>
      <c r="G96" s="29">
        <f t="shared" si="2"/>
        <v>21.752320172673642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258.23990835833337</v>
      </c>
      <c r="E97" s="29">
        <v>340.91784912000003</v>
      </c>
      <c r="F97" s="29">
        <f t="shared" si="3"/>
        <v>82.677940761666662</v>
      </c>
      <c r="G97" s="29">
        <f t="shared" si="2"/>
        <v>32.015942573423956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41.45667255</v>
      </c>
      <c r="F99" s="29">
        <f t="shared" si="3"/>
        <v>41.45667255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2.5413919000000007</v>
      </c>
      <c r="F100" s="29">
        <f t="shared" si="3"/>
        <v>2.5413919000000007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2.5222937300000003</v>
      </c>
      <c r="F101" s="29">
        <f t="shared" si="3"/>
        <v>2.5222937300000003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258.23990835833337</v>
      </c>
      <c r="E102" s="29">
        <v>296.91978467000001</v>
      </c>
      <c r="F102" s="29">
        <f t="shared" si="3"/>
        <v>38.679876311666646</v>
      </c>
      <c r="G102" s="29">
        <f t="shared" si="2"/>
        <v>14.97827216465493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13.005435482132942</v>
      </c>
      <c r="E103" s="29">
        <v>42.339188530000001</v>
      </c>
      <c r="F103" s="29">
        <f t="shared" si="3"/>
        <v>29.333753047867059</v>
      </c>
      <c r="G103" s="29">
        <f t="shared" si="2"/>
        <v>225.5499486208378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2.4297124896150599</v>
      </c>
      <c r="E104" s="29">
        <v>3.8230124299999999</v>
      </c>
      <c r="F104" s="29">
        <f t="shared" si="3"/>
        <v>1.39329994038494</v>
      </c>
      <c r="G104" s="29">
        <f t="shared" si="2"/>
        <v>57.344230905512653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6.0495680211761105</v>
      </c>
      <c r="E105" s="29">
        <v>3.6789108300000004</v>
      </c>
      <c r="F105" s="29">
        <f t="shared" si="3"/>
        <v>-2.3706571911761101</v>
      </c>
      <c r="G105" s="29">
        <f t="shared" si="2"/>
        <v>-39.187214407339205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8.4312852999999972</v>
      </c>
      <c r="F106" s="29">
        <f t="shared" si="3"/>
        <v>8.4312852999999972</v>
      </c>
      <c r="G106" s="29">
        <f t="shared" si="2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2.2457857899999998</v>
      </c>
      <c r="F107" s="29">
        <f t="shared" si="3"/>
        <v>2.2457857899999998</v>
      </c>
      <c r="G107" s="29">
        <f t="shared" si="2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4.5261549713417715</v>
      </c>
      <c r="E108" s="29">
        <v>26.405979970000004</v>
      </c>
      <c r="F108" s="29">
        <f t="shared" si="3"/>
        <v>21.879824998658233</v>
      </c>
      <c r="G108" s="29">
        <f t="shared" si="2"/>
        <v>483.40865783859795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338.81320452027211</v>
      </c>
      <c r="E109" s="29">
        <f>+E81+E96</f>
        <v>426.89300673283151</v>
      </c>
      <c r="F109" s="29">
        <f t="shared" si="3"/>
        <v>88.0798022125594</v>
      </c>
      <c r="G109" s="29">
        <f t="shared" si="2"/>
        <v>25.996567145980094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287.77486172345778</v>
      </c>
      <c r="E115" s="29">
        <v>333.82603411277483</v>
      </c>
      <c r="F115" s="29">
        <f t="shared" si="3"/>
        <v>46.05117238931706</v>
      </c>
      <c r="G115" s="29">
        <f t="shared" si="2"/>
        <v>16.002500049351333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41.094476103060138</v>
      </c>
      <c r="E117" s="29">
        <v>12.152187134640343</v>
      </c>
      <c r="F117" s="29">
        <f t="shared" si="3"/>
        <v>-28.942288968419795</v>
      </c>
      <c r="G117" s="29">
        <f t="shared" si="2"/>
        <v>-70.428660279877803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</v>
      </c>
      <c r="F118" s="29">
        <f t="shared" si="3"/>
        <v>0</v>
      </c>
      <c r="G118" s="29">
        <f t="shared" si="2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9.9438666937542184</v>
      </c>
      <c r="E123" s="29">
        <v>80.91478548541636</v>
      </c>
      <c r="F123" s="29">
        <f t="shared" si="3"/>
        <v>70.970918791662143</v>
      </c>
      <c r="G123" s="29">
        <f t="shared" si="2"/>
        <v>713.71550904075627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59.971903785116517</v>
      </c>
      <c r="E124" s="29">
        <f>+E130+E138+E132+E133</f>
        <v>0.58899999999999997</v>
      </c>
      <c r="F124" s="29">
        <f t="shared" si="3"/>
        <v>-59.382903785116518</v>
      </c>
      <c r="G124" s="29">
        <f t="shared" si="2"/>
        <v>-99.017873432682038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57.460000068044771</v>
      </c>
      <c r="E130" s="29">
        <v>0.58899999999999997</v>
      </c>
      <c r="F130" s="29">
        <f t="shared" si="3"/>
        <v>-56.871000068044772</v>
      </c>
      <c r="G130" s="29">
        <f t="shared" si="2"/>
        <v>-98.974939089275153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2.5119037170717471</v>
      </c>
      <c r="E138" s="29">
        <v>0</v>
      </c>
      <c r="F138" s="29">
        <f t="shared" si="3"/>
        <v>-2.5119037170717471</v>
      </c>
      <c r="G138" s="29">
        <f t="shared" si="2"/>
        <v>-100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278.84130073515558</v>
      </c>
      <c r="E139" s="29">
        <f>+E109-E124</f>
        <v>426.30400673283151</v>
      </c>
      <c r="F139" s="29">
        <f t="shared" si="3"/>
        <v>147.46270599767593</v>
      </c>
      <c r="G139" s="29">
        <f t="shared" si="2"/>
        <v>52.88409773189823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7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7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7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230.31486165541301</v>
      </c>
      <c r="E145" s="29">
        <f>+E115-E130</f>
        <v>333.23703411277484</v>
      </c>
      <c r="F145" s="29">
        <f t="shared" si="3"/>
        <v>102.92217245736182</v>
      </c>
      <c r="G145" s="29">
        <f t="shared" si="7"/>
        <v>44.687594937468454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7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8">+D117-D132</f>
        <v>41.094476103060138</v>
      </c>
      <c r="E147" s="29">
        <f t="shared" ref="E147:E148" si="9">+E117-E132</f>
        <v>12.152187134640343</v>
      </c>
      <c r="F147" s="29">
        <f t="shared" si="3"/>
        <v>-28.942288968419795</v>
      </c>
      <c r="G147" s="29">
        <f t="shared" si="7"/>
        <v>-70.428660279877803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0">+D118-D133</f>
        <v>0</v>
      </c>
      <c r="E148" s="29">
        <f t="shared" si="9"/>
        <v>0</v>
      </c>
      <c r="F148" s="29">
        <f t="shared" si="3"/>
        <v>0</v>
      </c>
      <c r="G148" s="29">
        <f t="shared" si="7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7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7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7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1">+SUM(E152)-SUM(D152)</f>
        <v>0</v>
      </c>
      <c r="G152" s="25">
        <f t="shared" si="7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7.4319629766824713</v>
      </c>
      <c r="E153" s="29">
        <f>+E123-E138</f>
        <v>80.91478548541636</v>
      </c>
      <c r="F153" s="29">
        <f t="shared" si="11"/>
        <v>73.482822508733889</v>
      </c>
      <c r="G153" s="29">
        <f t="shared" si="7"/>
        <v>988.74042751940135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278.84130073515558</v>
      </c>
      <c r="E154" s="29">
        <v>426.30400673283151</v>
      </c>
      <c r="F154" s="29">
        <f t="shared" si="11"/>
        <v>147.46270599767593</v>
      </c>
      <c r="G154" s="29">
        <f t="shared" si="7"/>
        <v>52.88409773189823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86.430459999999982</v>
      </c>
      <c r="E155" s="29">
        <v>111.80685716999997</v>
      </c>
      <c r="F155" s="29">
        <f t="shared" si="11"/>
        <v>25.37639716999999</v>
      </c>
      <c r="G155" s="29">
        <f t="shared" si="7"/>
        <v>29.360479129695705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8.5527241485265701</v>
      </c>
      <c r="E156" s="29">
        <v>0</v>
      </c>
      <c r="F156" s="29">
        <f t="shared" si="11"/>
        <v>-8.5527241485265701</v>
      </c>
      <c r="G156" s="29">
        <f t="shared" si="7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183.857957779651</v>
      </c>
      <c r="E157" s="29">
        <v>0</v>
      </c>
      <c r="F157" s="29">
        <f t="shared" si="11"/>
        <v>-183.857957779651</v>
      </c>
      <c r="G157" s="29">
        <f t="shared" si="7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29">
        <v>1.5880697802117538E-4</v>
      </c>
      <c r="E158" s="36">
        <f>+E154-E155-E156-E157</f>
        <v>314.49714956283151</v>
      </c>
      <c r="F158" s="36">
        <f t="shared" si="11"/>
        <v>314.49699075585352</v>
      </c>
      <c r="G158" s="29">
        <f t="shared" si="7"/>
        <v>198037261.75931537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454.93117524527429</v>
      </c>
      <c r="E160" s="29">
        <f>E109+E105+E69</f>
        <v>546.58152851980253</v>
      </c>
      <c r="F160" s="29">
        <f t="shared" si="11"/>
        <v>91.650353274528243</v>
      </c>
      <c r="G160" s="29">
        <f t="shared" ref="G160:G165" si="12">IFERROR(F160/D160*100,0)</f>
        <v>20.145982131278501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63.539985679999987</v>
      </c>
      <c r="E161" s="29">
        <v>63.539985679999987</v>
      </c>
      <c r="F161" s="29">
        <f t="shared" si="11"/>
        <v>0</v>
      </c>
      <c r="G161" s="29">
        <f t="shared" si="12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14.904562520000034</v>
      </c>
      <c r="E162" s="29">
        <v>14.904562520000034</v>
      </c>
      <c r="F162" s="29">
        <f t="shared" si="11"/>
        <v>0</v>
      </c>
      <c r="G162" s="29">
        <f t="shared" si="12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-2.0277000089663488E-5</v>
      </c>
      <c r="E163" s="29">
        <v>180.77068161000003</v>
      </c>
      <c r="F163" s="29">
        <f t="shared" si="11"/>
        <v>180.77070188700011</v>
      </c>
      <c r="G163" s="29">
        <f t="shared" si="12"/>
        <v>-891506145.32546532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5.6563000021014881E-5</v>
      </c>
      <c r="E164" s="32">
        <v>96.732776680000029</v>
      </c>
      <c r="F164" s="32">
        <f t="shared" si="11"/>
        <v>96.732720117000014</v>
      </c>
      <c r="G164" s="32">
        <f t="shared" si="12"/>
        <v>171017661.86563805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-4.4571577401199701E-8</v>
      </c>
      <c r="E165" s="36">
        <f>E163/E160</f>
        <v>0.33072958411080067</v>
      </c>
      <c r="F165" s="36">
        <f t="shared" si="11"/>
        <v>0.3307296286823781</v>
      </c>
      <c r="G165" s="36">
        <f t="shared" si="12"/>
        <v>-742019125.11509204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2612.2333971449061</v>
      </c>
      <c r="E167" s="21">
        <v>3100.4820913800004</v>
      </c>
      <c r="F167" s="38">
        <f t="shared" si="11"/>
        <v>488.24869423509426</v>
      </c>
      <c r="G167" s="38">
        <f t="shared" ref="G167:G230" si="13">IFERROR(F167/D167*100,0)</f>
        <v>18.690852615571625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1"/>
        <v>0</v>
      </c>
      <c r="G168" s="26">
        <f t="shared" si="13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1"/>
        <v>0</v>
      </c>
      <c r="G169" s="26">
        <f t="shared" si="13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1"/>
        <v>0</v>
      </c>
      <c r="G170" s="26">
        <f t="shared" si="13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1"/>
        <v>0</v>
      </c>
      <c r="G171" s="26">
        <f t="shared" si="13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1"/>
        <v>0</v>
      </c>
      <c r="G172" s="26">
        <f t="shared" si="13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1594.2219460076001</v>
      </c>
      <c r="E173" s="29">
        <v>1735.7848321900001</v>
      </c>
      <c r="F173" s="29">
        <f t="shared" si="11"/>
        <v>141.56288618240001</v>
      </c>
      <c r="G173" s="29">
        <f t="shared" si="13"/>
        <v>8.8797476748400719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1"/>
        <v>0</v>
      </c>
      <c r="G174" s="26">
        <f t="shared" si="13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717.80595999999991</v>
      </c>
      <c r="E175" s="29">
        <v>688.8827154400002</v>
      </c>
      <c r="F175" s="29">
        <f t="shared" si="11"/>
        <v>-28.923244559999716</v>
      </c>
      <c r="G175" s="29">
        <f t="shared" si="13"/>
        <v>-4.0293959888546649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</v>
      </c>
      <c r="F176" s="29">
        <f t="shared" si="11"/>
        <v>0</v>
      </c>
      <c r="G176" s="29">
        <f t="shared" si="13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1"/>
        <v>0</v>
      </c>
      <c r="G177" s="26">
        <f t="shared" si="13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1"/>
        <v>0</v>
      </c>
      <c r="G178" s="26">
        <f t="shared" si="13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1"/>
        <v>0</v>
      </c>
      <c r="G179" s="26">
        <f t="shared" si="13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1"/>
        <v>0</v>
      </c>
      <c r="G180" s="26">
        <f t="shared" si="13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250.8261</v>
      </c>
      <c r="E181" s="29" t="s">
        <v>225</v>
      </c>
      <c r="F181" s="25">
        <f t="shared" si="11"/>
        <v>-250.8261</v>
      </c>
      <c r="G181" s="26">
        <f t="shared" si="13"/>
        <v>-100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250.8261</v>
      </c>
      <c r="E182" s="29" t="s">
        <v>225</v>
      </c>
      <c r="F182" s="25">
        <f t="shared" si="11"/>
        <v>-250.8261</v>
      </c>
      <c r="G182" s="26">
        <f t="shared" si="13"/>
        <v>-100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1"/>
        <v>0</v>
      </c>
      <c r="G183" s="26">
        <f t="shared" si="13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49.379391137305674</v>
      </c>
      <c r="E184" s="29">
        <v>675.81454374999998</v>
      </c>
      <c r="F184" s="29">
        <f t="shared" si="11"/>
        <v>626.43515261269431</v>
      </c>
      <c r="G184" s="29">
        <f t="shared" si="13"/>
        <v>1268.6165993234135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1544.1328337336543</v>
      </c>
      <c r="E185" s="29">
        <v>1657.7105929596678</v>
      </c>
      <c r="F185" s="29">
        <f t="shared" si="11"/>
        <v>113.57775922601354</v>
      </c>
      <c r="G185" s="29">
        <f t="shared" si="13"/>
        <v>7.3554396839931746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1"/>
        <v>0</v>
      </c>
      <c r="G186" s="106">
        <f t="shared" si="13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330.91069855476258</v>
      </c>
      <c r="E187" s="29">
        <v>385.03151644999997</v>
      </c>
      <c r="F187" s="29">
        <f t="shared" si="11"/>
        <v>54.120817895237394</v>
      </c>
      <c r="G187" s="29">
        <f t="shared" si="13"/>
        <v>16.355112763536386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1"/>
        <v>0</v>
      </c>
      <c r="G188" s="29">
        <f t="shared" si="13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27.359199999999998</v>
      </c>
      <c r="E189" s="29">
        <v>25.646276480000001</v>
      </c>
      <c r="F189" s="29">
        <f t="shared" si="11"/>
        <v>-1.7129235199999968</v>
      </c>
      <c r="G189" s="29">
        <f t="shared" si="13"/>
        <v>-6.2608684464457918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303.55149855476259</v>
      </c>
      <c r="E190" s="29">
        <v>359.38523996999999</v>
      </c>
      <c r="F190" s="29">
        <f t="shared" si="11"/>
        <v>55.833741415237398</v>
      </c>
      <c r="G190" s="29">
        <f t="shared" si="13"/>
        <v>18.393498856394096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0</v>
      </c>
      <c r="E191" s="29">
        <v>0</v>
      </c>
      <c r="F191" s="29">
        <f t="shared" si="11"/>
        <v>0</v>
      </c>
      <c r="G191" s="29">
        <f t="shared" si="13"/>
        <v>0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214.48234788000002</v>
      </c>
      <c r="E192" s="29">
        <v>221.51757177000005</v>
      </c>
      <c r="F192" s="29">
        <f t="shared" si="11"/>
        <v>7.0352238900000259</v>
      </c>
      <c r="G192" s="29">
        <f t="shared" si="13"/>
        <v>3.2800945903185186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1"/>
        <v>0</v>
      </c>
      <c r="G193" s="25">
        <f t="shared" si="13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389.78846999999996</v>
      </c>
      <c r="E194" s="29">
        <v>402.42817579000001</v>
      </c>
      <c r="F194" s="29">
        <f t="shared" si="11"/>
        <v>12.63970579000005</v>
      </c>
      <c r="G194" s="29">
        <f t="shared" si="13"/>
        <v>3.2427089980368202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143.10891800000002</v>
      </c>
      <c r="E195" s="29">
        <v>115.35314057000001</v>
      </c>
      <c r="F195" s="29">
        <f t="shared" si="11"/>
        <v>-27.755777430000009</v>
      </c>
      <c r="G195" s="29">
        <f t="shared" si="13"/>
        <v>-19.3948621916071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167.79132372383918</v>
      </c>
      <c r="E196" s="29">
        <v>224.83182514999999</v>
      </c>
      <c r="F196" s="29">
        <f t="shared" si="11"/>
        <v>57.040501426160802</v>
      </c>
      <c r="G196" s="29">
        <f t="shared" si="13"/>
        <v>33.994905195480435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59.971490723839203</v>
      </c>
      <c r="E197" s="29">
        <v>16.085408000000001</v>
      </c>
      <c r="F197" s="29">
        <f t="shared" si="11"/>
        <v>-43.886082723839202</v>
      </c>
      <c r="G197" s="29">
        <f t="shared" si="13"/>
        <v>-73.178242184988889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125.06571452418729</v>
      </c>
      <c r="E198" s="29">
        <v>148.78740405000002</v>
      </c>
      <c r="F198" s="29">
        <f t="shared" si="11"/>
        <v>23.721689525812735</v>
      </c>
      <c r="G198" s="29">
        <f t="shared" si="13"/>
        <v>18.967380161750917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23.390982458</v>
      </c>
      <c r="E199" s="29">
        <v>14.355065690000018</v>
      </c>
      <c r="F199" s="29">
        <f t="shared" si="11"/>
        <v>-9.0359167679999821</v>
      </c>
      <c r="G199" s="29">
        <f t="shared" si="13"/>
        <v>-38.62991554213059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0.89084834000000002</v>
      </c>
      <c r="E200" s="29">
        <v>0.81015527999999992</v>
      </c>
      <c r="F200" s="29">
        <f t="shared" si="11"/>
        <v>-8.0693060000000094E-2</v>
      </c>
      <c r="G200" s="29">
        <f t="shared" si="13"/>
        <v>-9.0580019490186281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7.0322333311761103</v>
      </c>
      <c r="E201" s="29">
        <v>4.6254653099999992</v>
      </c>
      <c r="F201" s="29">
        <f t="shared" si="11"/>
        <v>-2.4067680211761111</v>
      </c>
      <c r="G201" s="29">
        <f t="shared" si="13"/>
        <v>-34.22480324289225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141.67129692168888</v>
      </c>
      <c r="E202" s="29">
        <v>139.9702728996678</v>
      </c>
      <c r="F202" s="29">
        <f t="shared" si="11"/>
        <v>-1.7010240220210733</v>
      </c>
      <c r="G202" s="29">
        <f t="shared" si="13"/>
        <v>-1.200683595747233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6.9506500299999994</v>
      </c>
      <c r="E203" s="29">
        <v>6.2429932800000003</v>
      </c>
      <c r="F203" s="29">
        <f t="shared" si="11"/>
        <v>-0.70765674999999906</v>
      </c>
      <c r="G203" s="29">
        <f t="shared" si="13"/>
        <v>-10.181159272091838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6.9506500299999994</v>
      </c>
      <c r="E204" s="29">
        <v>3.0291436800000002</v>
      </c>
      <c r="F204" s="29">
        <f t="shared" si="11"/>
        <v>-3.9215063499999991</v>
      </c>
      <c r="G204" s="29">
        <f t="shared" si="13"/>
        <v>-56.419274932189325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1"/>
        <v>0</v>
      </c>
      <c r="G205" s="25">
        <f t="shared" si="13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1"/>
        <v>0</v>
      </c>
      <c r="G206" s="25">
        <f t="shared" si="13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1"/>
        <v>0</v>
      </c>
      <c r="G207" s="25">
        <f t="shared" si="13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1"/>
        <v>0</v>
      </c>
      <c r="G208" s="25">
        <f t="shared" si="13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0</v>
      </c>
      <c r="E209" s="29">
        <v>3.2138496000000005</v>
      </c>
      <c r="F209" s="29">
        <f t="shared" si="11"/>
        <v>3.2138496000000005</v>
      </c>
      <c r="G209" s="29">
        <f t="shared" si="13"/>
        <v>0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1013.6721661022931</v>
      </c>
      <c r="E210" s="29">
        <v>893.73617741921271</v>
      </c>
      <c r="F210" s="29">
        <f t="shared" si="11"/>
        <v>-119.93598868308038</v>
      </c>
      <c r="G210" s="29">
        <f t="shared" si="13"/>
        <v>-11.831832094616006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1011.2023639334693</v>
      </c>
      <c r="E211" s="29">
        <v>884.60502407921274</v>
      </c>
      <c r="F211" s="29">
        <f t="shared" si="11"/>
        <v>-126.59733985425657</v>
      </c>
      <c r="G211" s="29">
        <f t="shared" si="13"/>
        <v>-12.519486145365249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1"/>
        <v>0</v>
      </c>
      <c r="G212" s="29">
        <f t="shared" si="13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376.43939252821662</v>
      </c>
      <c r="E213" s="29">
        <v>496.05010675000005</v>
      </c>
      <c r="F213" s="29">
        <f t="shared" si="11"/>
        <v>119.61071422178344</v>
      </c>
      <c r="G213" s="29">
        <f t="shared" si="13"/>
        <v>31.774228892056726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2.1338456200000002</v>
      </c>
      <c r="F214" s="29">
        <f t="shared" si="11"/>
        <v>2.1338456200000002</v>
      </c>
      <c r="G214" s="29">
        <f t="shared" si="13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514.62962197779245</v>
      </c>
      <c r="E215" s="29">
        <v>293.16462375000003</v>
      </c>
      <c r="F215" s="29">
        <f t="shared" si="11"/>
        <v>-221.46499822779242</v>
      </c>
      <c r="G215" s="29">
        <f t="shared" si="13"/>
        <v>-43.033861396604408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4">+SUM(E216)-SUM(D216)</f>
        <v>0</v>
      </c>
      <c r="G216" s="29">
        <f t="shared" si="13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120.13334942746017</v>
      </c>
      <c r="E217" s="29">
        <v>93.256447959212693</v>
      </c>
      <c r="F217" s="29">
        <f t="shared" si="14"/>
        <v>-26.876901468247482</v>
      </c>
      <c r="G217" s="29">
        <f t="shared" si="13"/>
        <v>-22.372556493545943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4"/>
        <v>0</v>
      </c>
      <c r="G218" s="29">
        <f t="shared" si="13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2.4698021688237759</v>
      </c>
      <c r="E219" s="29">
        <v>9.1311533400000009</v>
      </c>
      <c r="F219" s="29">
        <f t="shared" si="14"/>
        <v>6.661351171176225</v>
      </c>
      <c r="G219" s="29">
        <f t="shared" si="13"/>
        <v>269.71193301480668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3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1.6059021688238901</v>
      </c>
      <c r="E221" s="29">
        <v>8.6285329400000013</v>
      </c>
      <c r="F221" s="29">
        <f t="shared" si="14"/>
        <v>7.0226307711761109</v>
      </c>
      <c r="G221" s="29">
        <f t="shared" si="13"/>
        <v>437.30128195288847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328.67404749999992</v>
      </c>
      <c r="E222" s="29">
        <v>396.26051806000004</v>
      </c>
      <c r="F222" s="29">
        <f t="shared" si="14"/>
        <v>67.586470560000123</v>
      </c>
      <c r="G222" s="29">
        <f t="shared" si="13"/>
        <v>20.563373066442107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41.376070120000001</v>
      </c>
      <c r="F223" s="29">
        <f t="shared" si="14"/>
        <v>41.376070120000001</v>
      </c>
      <c r="G223" s="29">
        <f t="shared" si="13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328.67404749999992</v>
      </c>
      <c r="E224" s="29">
        <v>354.88444794000003</v>
      </c>
      <c r="F224" s="29">
        <f t="shared" si="14"/>
        <v>26.210400440000114</v>
      </c>
      <c r="G224" s="29">
        <f t="shared" si="13"/>
        <v>7.9745877836612955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3.5999999999951626E-2</v>
      </c>
      <c r="E225" s="29">
        <v>0</v>
      </c>
      <c r="F225" s="29">
        <f t="shared" si="14"/>
        <v>-3.5999999999951626E-2</v>
      </c>
      <c r="G225" s="29">
        <f t="shared" si="13"/>
        <v>-100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312.38225375999997</v>
      </c>
      <c r="E226" s="29">
        <v>250.20982996999999</v>
      </c>
      <c r="F226" s="29">
        <f t="shared" si="14"/>
        <v>-62.172423789999982</v>
      </c>
      <c r="G226" s="29">
        <f t="shared" si="13"/>
        <v>-19.902674701158411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16.255793739999994</v>
      </c>
      <c r="E227" s="29">
        <v>104.67461797000006</v>
      </c>
      <c r="F227" s="29">
        <f t="shared" si="14"/>
        <v>88.41882423000007</v>
      </c>
      <c r="G227" s="29">
        <f t="shared" si="13"/>
        <v>543.92191266816667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4"/>
        <v>0</v>
      </c>
      <c r="G228" s="29">
        <f t="shared" si="13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4"/>
        <v>0</v>
      </c>
      <c r="G229" s="29">
        <f t="shared" si="13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4"/>
        <v>0</v>
      </c>
      <c r="G230" s="29">
        <f t="shared" si="13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4"/>
        <v>0</v>
      </c>
      <c r="G231" s="29">
        <f t="shared" ref="G231:G252" si="15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4"/>
        <v>0</v>
      </c>
      <c r="G232" s="29">
        <f t="shared" si="15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4"/>
        <v>0</v>
      </c>
      <c r="G233" s="25">
        <f t="shared" si="15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-1.4551915228366852E-14</v>
      </c>
      <c r="F234" s="29">
        <f t="shared" si="14"/>
        <v>-1.4551915228366852E-14</v>
      </c>
      <c r="G234" s="29">
        <f t="shared" si="15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390.81138835000002</v>
      </c>
      <c r="E235" s="29">
        <v>236.70660112000002</v>
      </c>
      <c r="F235" s="29">
        <f t="shared" si="14"/>
        <v>-154.10478723</v>
      </c>
      <c r="G235" s="29">
        <f t="shared" si="15"/>
        <v>-39.432010382457932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390.81138835000002</v>
      </c>
      <c r="E236" s="29">
        <v>236.70660112000002</v>
      </c>
      <c r="F236" s="29">
        <f t="shared" si="14"/>
        <v>-154.10478723</v>
      </c>
      <c r="G236" s="29">
        <f t="shared" si="15"/>
        <v>-39.432010382457932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374.55559461000001</v>
      </c>
      <c r="E237" s="29">
        <v>132.03198314999997</v>
      </c>
      <c r="F237" s="29">
        <f t="shared" si="14"/>
        <v>-242.52361146000004</v>
      </c>
      <c r="G237" s="29">
        <f t="shared" si="15"/>
        <v>-64.74969669389769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4"/>
        <v>0</v>
      </c>
      <c r="G238" s="25">
        <f t="shared" si="15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16.255793739999994</v>
      </c>
      <c r="E239" s="29">
        <v>104.67461797000006</v>
      </c>
      <c r="F239" s="29">
        <f t="shared" si="14"/>
        <v>88.41882423000007</v>
      </c>
      <c r="G239" s="29">
        <f t="shared" si="15"/>
        <v>543.92191266816667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4"/>
        <v>0</v>
      </c>
      <c r="G240" s="29">
        <f t="shared" si="15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0</v>
      </c>
      <c r="F241" s="29">
        <f t="shared" si="14"/>
        <v>0</v>
      </c>
      <c r="G241" s="29">
        <f t="shared" si="15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1068.1005634112519</v>
      </c>
      <c r="E242" s="29">
        <f>E167-E185</f>
        <v>1442.7714984203326</v>
      </c>
      <c r="F242" s="29">
        <f t="shared" si="14"/>
        <v>374.67093500908072</v>
      </c>
      <c r="G242" s="29">
        <f t="shared" si="15"/>
        <v>35.078245236803681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-1006.7215160722931</v>
      </c>
      <c r="E243" s="29">
        <f>E203-E210</f>
        <v>-887.49318413921276</v>
      </c>
      <c r="F243" s="29">
        <f t="shared" si="14"/>
        <v>119.22833193308031</v>
      </c>
      <c r="G243" s="29">
        <f t="shared" si="15"/>
        <v>-11.843228740977706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-1004.2517139034693</v>
      </c>
      <c r="E244" s="29">
        <f>E204-E211</f>
        <v>-881.57588039921279</v>
      </c>
      <c r="F244" s="25">
        <f t="shared" si="14"/>
        <v>122.6758335042565</v>
      </c>
      <c r="G244" s="25">
        <f t="shared" si="15"/>
        <v>-12.215645918832692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-2.4698021688237759</v>
      </c>
      <c r="E245" s="29">
        <f>+E209-E219</f>
        <v>-5.9173037400000004</v>
      </c>
      <c r="F245" s="25">
        <f t="shared" si="14"/>
        <v>-3.4475015711762245</v>
      </c>
      <c r="G245" s="25">
        <f t="shared" si="15"/>
        <v>139.58614235155807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-62.137340850000101</v>
      </c>
      <c r="E246" s="29">
        <f>E222-E235</f>
        <v>159.55391694000002</v>
      </c>
      <c r="F246" s="29">
        <f t="shared" si="14"/>
        <v>221.69125779000012</v>
      </c>
      <c r="G246" s="29">
        <f t="shared" si="15"/>
        <v>-356.77622305267954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-62.137340850000101</v>
      </c>
      <c r="E247" s="29">
        <f>E224-E236</f>
        <v>118.17784682000001</v>
      </c>
      <c r="F247" s="29">
        <f t="shared" si="14"/>
        <v>180.31518767000011</v>
      </c>
      <c r="G247" s="29">
        <f t="shared" si="15"/>
        <v>-290.18813036316124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41.376070120000009</v>
      </c>
      <c r="F248" s="29">
        <f t="shared" si="14"/>
        <v>41.376070120000009</v>
      </c>
      <c r="G248" s="29">
        <f t="shared" si="15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4"/>
        <v>0</v>
      </c>
      <c r="G249" s="25">
        <f t="shared" si="15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-0.75829351104130183</v>
      </c>
      <c r="E250" s="29">
        <f>E242+E243+E246+E249</f>
        <v>714.83223122111986</v>
      </c>
      <c r="F250" s="29">
        <f t="shared" si="14"/>
        <v>715.59052473216116</v>
      </c>
      <c r="G250" s="29">
        <f t="shared" si="15"/>
        <v>-94368.541245922024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370.95301540812648</v>
      </c>
      <c r="E251" s="29">
        <v>370.95352383565762</v>
      </c>
      <c r="F251" s="29">
        <f t="shared" si="14"/>
        <v>5.0842753114466177E-4</v>
      </c>
      <c r="G251" s="29">
        <f t="shared" si="15"/>
        <v>1.3705981890598312E-4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370.19472189708517</v>
      </c>
      <c r="E252" s="32">
        <f>E251+E250</f>
        <v>1085.7857550567774</v>
      </c>
      <c r="F252" s="32">
        <f t="shared" si="14"/>
        <v>715.59103315969219</v>
      </c>
      <c r="G252" s="32">
        <f t="shared" si="15"/>
        <v>193.30125224168589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173.44820515562813</v>
      </c>
      <c r="E254" s="32">
        <v>149.81601376999998</v>
      </c>
      <c r="F254" s="32">
        <f t="shared" si="14"/>
        <v>-23.632191385628147</v>
      </c>
      <c r="G254" s="32">
        <f t="shared" ref="G254:G313" si="16">IFERROR(F254/D254*100,0)</f>
        <v>-13.624927029036668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139.78727591459972</v>
      </c>
      <c r="E265" s="29">
        <v>128.91644246999999</v>
      </c>
      <c r="F265" s="29">
        <f t="shared" si="14"/>
        <v>-10.870833444599725</v>
      </c>
      <c r="G265" s="29">
        <f t="shared" si="16"/>
        <v>-7.7766973950054279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2.90656289</v>
      </c>
      <c r="E266" s="29">
        <v>0.11162568</v>
      </c>
      <c r="F266" s="29">
        <f t="shared" si="14"/>
        <v>-2.7949372100000001</v>
      </c>
      <c r="G266" s="29">
        <f t="shared" si="16"/>
        <v>-96.159529856241988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3.1516550060000736</v>
      </c>
      <c r="E269" s="29">
        <v>6.0484947599999996</v>
      </c>
      <c r="F269" s="29">
        <f t="shared" si="14"/>
        <v>2.896839753999926</v>
      </c>
      <c r="G269" s="29">
        <f t="shared" si="16"/>
        <v>91.914874835125232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4.6799850400000018</v>
      </c>
      <c r="F270" s="29">
        <f t="shared" si="14"/>
        <v>4.6799850400000018</v>
      </c>
      <c r="G270" s="29">
        <f t="shared" si="16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0</v>
      </c>
      <c r="E271" s="29">
        <v>0</v>
      </c>
      <c r="F271" s="29">
        <f t="shared" si="14"/>
        <v>0</v>
      </c>
      <c r="G271" s="29">
        <f t="shared" si="16"/>
        <v>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</v>
      </c>
      <c r="F272" s="29">
        <f t="shared" si="14"/>
        <v>0</v>
      </c>
      <c r="G272" s="29">
        <f t="shared" si="16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30.509274235028339</v>
      </c>
      <c r="E281" s="29">
        <v>14.85107653999999</v>
      </c>
      <c r="F281" s="29">
        <f t="shared" ref="F281:F313" si="17">+SUM(E281)-SUM(D281)</f>
        <v>-15.658197695028349</v>
      </c>
      <c r="G281" s="29">
        <f t="shared" si="16"/>
        <v>-51.322747222386703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22.137253269999988</v>
      </c>
      <c r="E282" s="29">
        <v>5.8125357500000003</v>
      </c>
      <c r="F282" s="29">
        <f t="shared" si="17"/>
        <v>-16.324717519999986</v>
      </c>
      <c r="G282" s="29">
        <f t="shared" si="16"/>
        <v>-73.743193524929993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1786.0092915831315</v>
      </c>
      <c r="E283" s="29">
        <v>2085.7325506700004</v>
      </c>
      <c r="F283" s="29">
        <f t="shared" si="17"/>
        <v>299.72325908686889</v>
      </c>
      <c r="G283" s="29">
        <f t="shared" si="16"/>
        <v>16.781730111896117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7"/>
        <v>0</v>
      </c>
      <c r="G284" s="25">
        <f t="shared" si="16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7"/>
        <v>0</v>
      </c>
      <c r="G285" s="106">
        <f t="shared" si="16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32.221121131322448</v>
      </c>
      <c r="E286" s="29">
        <v>19.576280299999997</v>
      </c>
      <c r="F286" s="29">
        <f t="shared" si="17"/>
        <v>-12.644840831322451</v>
      </c>
      <c r="G286" s="25">
        <f t="shared" si="16"/>
        <v>-39.243950512418039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0</v>
      </c>
      <c r="E287" s="29">
        <v>0</v>
      </c>
      <c r="F287" s="29">
        <f t="shared" si="17"/>
        <v>0</v>
      </c>
      <c r="G287" s="25">
        <f t="shared" si="16"/>
        <v>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7"/>
        <v>0</v>
      </c>
      <c r="G288" s="106">
        <f t="shared" si="16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32.221121131322448</v>
      </c>
      <c r="E289" s="29">
        <v>19.576280299999997</v>
      </c>
      <c r="F289" s="29">
        <f t="shared" si="17"/>
        <v>-12.644840831322451</v>
      </c>
      <c r="G289" s="25">
        <f t="shared" si="16"/>
        <v>-39.243950512418039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7"/>
        <v>0</v>
      </c>
      <c r="G290" s="25">
        <f t="shared" si="16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0</v>
      </c>
      <c r="E291" s="29">
        <v>0</v>
      </c>
      <c r="F291" s="29">
        <f t="shared" si="17"/>
        <v>0</v>
      </c>
      <c r="G291" s="25">
        <f t="shared" si="16"/>
        <v>0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7"/>
        <v>0</v>
      </c>
      <c r="G292" s="106">
        <f t="shared" si="16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22.299442534946021</v>
      </c>
      <c r="E293" s="29">
        <v>21.882773870000001</v>
      </c>
      <c r="F293" s="29">
        <f t="shared" si="17"/>
        <v>-0.41666866494601962</v>
      </c>
      <c r="G293" s="25">
        <f t="shared" si="16"/>
        <v>-1.8685160595070822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7"/>
        <v>0</v>
      </c>
      <c r="G294" s="25">
        <f t="shared" si="16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19.444494469999917</v>
      </c>
      <c r="E295" s="29">
        <v>11.4301677</v>
      </c>
      <c r="F295" s="29">
        <f t="shared" si="17"/>
        <v>-8.0143267699999168</v>
      </c>
      <c r="G295" s="25">
        <f t="shared" si="16"/>
        <v>-41.216431635005371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7"/>
        <v>0</v>
      </c>
      <c r="G296" s="106">
        <f t="shared" si="16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56.105018271452352</v>
      </c>
      <c r="E297" s="29">
        <v>19.984555910000001</v>
      </c>
      <c r="F297" s="29">
        <f t="shared" si="17"/>
        <v>-36.120462361452354</v>
      </c>
      <c r="G297" s="25">
        <f t="shared" si="16"/>
        <v>-64.380091967337179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7"/>
        <v>0</v>
      </c>
      <c r="G298" s="106">
        <f t="shared" si="16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1543.7619999999999</v>
      </c>
      <c r="E299" s="29">
        <v>1527.6444356899999</v>
      </c>
      <c r="F299" s="29">
        <f t="shared" si="17"/>
        <v>-16.117564310000034</v>
      </c>
      <c r="G299" s="25">
        <f t="shared" si="16"/>
        <v>-1.0440446331753233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0</v>
      </c>
      <c r="F300" s="29">
        <f t="shared" si="17"/>
        <v>0</v>
      </c>
      <c r="G300" s="106">
        <f t="shared" si="16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79.829252940482206</v>
      </c>
      <c r="E301" s="29">
        <v>80.980500870000043</v>
      </c>
      <c r="F301" s="29">
        <f t="shared" si="17"/>
        <v>1.1512479295178366</v>
      </c>
      <c r="G301" s="25">
        <f t="shared" si="16"/>
        <v>1.4421379220173403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64.707130540799994</v>
      </c>
      <c r="E302" s="29">
        <v>77.319025539999998</v>
      </c>
      <c r="F302" s="29">
        <f t="shared" si="17"/>
        <v>12.611894999200004</v>
      </c>
      <c r="G302" s="25">
        <f t="shared" si="16"/>
        <v>19.490734473610733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32.347962234928787</v>
      </c>
      <c r="E303" s="29">
        <v>404.23383633000071</v>
      </c>
      <c r="F303" s="29">
        <f t="shared" si="17"/>
        <v>371.88587409507193</v>
      </c>
      <c r="G303" s="25">
        <f t="shared" si="16"/>
        <v>1149.6423527214206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9.1458229823999915</v>
      </c>
      <c r="E304" s="29">
        <v>100.66906268000129</v>
      </c>
      <c r="F304" s="29">
        <f t="shared" si="17"/>
        <v>91.523239697601298</v>
      </c>
      <c r="G304" s="25">
        <f t="shared" si="16"/>
        <v>1000.7108149121898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153.99566629981183</v>
      </c>
      <c r="E305" s="29">
        <f>E167/1.2/E23*100</f>
        <v>171.36066029413396</v>
      </c>
      <c r="F305" s="29">
        <f>+SUM(E305)-SUM(D305)</f>
        <v>17.364993994322134</v>
      </c>
      <c r="G305" s="25">
        <f t="shared" si="16"/>
        <v>11.27628745117703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100.40206227073089</v>
      </c>
      <c r="E311" s="29">
        <f>E173/1.2/E29*100</f>
        <v>100.97158485008828</v>
      </c>
      <c r="F311" s="29">
        <f t="shared" si="17"/>
        <v>0.5695225793573826</v>
      </c>
      <c r="G311" s="29">
        <f t="shared" si="16"/>
        <v>0.56724191363886878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7"/>
        <v>0</v>
      </c>
      <c r="G313" s="29">
        <f t="shared" si="16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507.36599999999999</v>
      </c>
      <c r="E340" s="29">
        <v>556.84460033561709</v>
      </c>
      <c r="F340" s="29">
        <f t="shared" ref="F340:F367" si="18">+SUM(E340)-SUM(D340)</f>
        <v>49.478600335617102</v>
      </c>
      <c r="G340" s="29">
        <f t="shared" ref="G340:G350" si="19">IFERROR(F340/D340*100,0)</f>
        <v>9.7520528249068921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507.36599999999999</v>
      </c>
      <c r="E341" s="29">
        <v>556.84460033561709</v>
      </c>
      <c r="F341" s="29">
        <f t="shared" si="18"/>
        <v>49.478600335617102</v>
      </c>
      <c r="G341" s="29">
        <f t="shared" si="19"/>
        <v>9.7520528249068921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0</v>
      </c>
      <c r="E342" s="29">
        <v>0</v>
      </c>
      <c r="F342" s="29">
        <f t="shared" si="18"/>
        <v>0</v>
      </c>
      <c r="G342" s="29">
        <f t="shared" si="19"/>
        <v>0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507.36599999999999</v>
      </c>
      <c r="E343" s="29">
        <v>556.84460033561709</v>
      </c>
      <c r="F343" s="29">
        <f t="shared" si="18"/>
        <v>49.478600335617102</v>
      </c>
      <c r="G343" s="29">
        <f t="shared" si="19"/>
        <v>9.7520528249068921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86.172409497121492</v>
      </c>
      <c r="E344" s="29">
        <v>94.068465474350006</v>
      </c>
      <c r="F344" s="29">
        <f t="shared" si="18"/>
        <v>7.8960559772285137</v>
      </c>
      <c r="G344" s="29">
        <f t="shared" si="19"/>
        <v>9.1630906264635374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0.92808333333333337</v>
      </c>
      <c r="E345" s="29">
        <v>0.93029358658333328</v>
      </c>
      <c r="F345" s="29">
        <f t="shared" si="18"/>
        <v>2.210253249999905E-3</v>
      </c>
      <c r="G345" s="29">
        <f t="shared" si="19"/>
        <v>0.23815245577802693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0.92808333333333337</v>
      </c>
      <c r="E346" s="29">
        <v>0.93029358658333328</v>
      </c>
      <c r="F346" s="29">
        <f t="shared" si="18"/>
        <v>2.210253249999905E-3</v>
      </c>
      <c r="G346" s="29">
        <f t="shared" si="19"/>
        <v>0.23815245577802693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0</v>
      </c>
      <c r="E347" s="29">
        <v>0</v>
      </c>
      <c r="F347" s="29">
        <f t="shared" si="18"/>
        <v>0</v>
      </c>
      <c r="G347" s="29">
        <f t="shared" si="19"/>
        <v>0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0.92808333333333337</v>
      </c>
      <c r="E348" s="29">
        <v>0.93029358658333328</v>
      </c>
      <c r="F348" s="29">
        <f t="shared" si="18"/>
        <v>2.210253249999905E-3</v>
      </c>
      <c r="G348" s="29">
        <f t="shared" si="19"/>
        <v>0.23815245577802693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53326.446733999997</v>
      </c>
      <c r="E349" s="29">
        <v>55282.870808</v>
      </c>
      <c r="F349" s="29">
        <f t="shared" si="18"/>
        <v>1956.4240740000023</v>
      </c>
      <c r="G349" s="29">
        <f t="shared" si="19"/>
        <v>3.6687688638977347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885.57283820216026</v>
      </c>
      <c r="E350" s="29">
        <v>952.67796070999975</v>
      </c>
      <c r="F350" s="29">
        <f t="shared" si="18"/>
        <v>67.105122507839496</v>
      </c>
      <c r="G350" s="29">
        <f t="shared" si="19"/>
        <v>7.577594932120153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8"/>
        <v>0</v>
      </c>
      <c r="G352" s="29">
        <f t="shared" ref="G352:G354" si="20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8"/>
        <v>0</v>
      </c>
      <c r="G354" s="29">
        <f t="shared" si="20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516.90666666666664</v>
      </c>
      <c r="E367" s="36">
        <f>+[1]ГАЭС!E367</f>
        <v>519.01</v>
      </c>
      <c r="F367" s="36">
        <f t="shared" si="18"/>
        <v>2.103333333333353</v>
      </c>
      <c r="G367" s="36">
        <f t="shared" ref="G367" si="21">IFERROR(F367/D367*100,0)</f>
        <v>0.40690775897647924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2">SUM(D374,D431)</f>
        <v>1013.67238321</v>
      </c>
      <c r="E373" s="214">
        <f t="shared" si="22"/>
        <v>893.73617741999999</v>
      </c>
      <c r="F373" s="109">
        <f t="shared" ref="F373:F432" si="23">+SUM(E373)-SUM(D373)</f>
        <v>-119.93620579000003</v>
      </c>
      <c r="G373" s="90">
        <f t="shared" ref="G373:G432" si="24">IFERROR(F373/D373*100,0)</f>
        <v>-11.831850978340517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5">SUM(D375,D399,D427,D428)</f>
        <v>701.29012944999999</v>
      </c>
      <c r="E374" s="114">
        <f t="shared" si="25"/>
        <v>643.52634745</v>
      </c>
      <c r="F374" s="29">
        <f t="shared" si="23"/>
        <v>-57.763781999999992</v>
      </c>
      <c r="G374" s="93">
        <f t="shared" si="24"/>
        <v>-8.2367881101224576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6">SUM(D376,D394,D398)</f>
        <v>426.24046879999997</v>
      </c>
      <c r="E375" s="114">
        <f t="shared" si="26"/>
        <v>325.23527967999996</v>
      </c>
      <c r="F375" s="29">
        <f t="shared" si="23"/>
        <v>-101.00518912000001</v>
      </c>
      <c r="G375" s="93">
        <f t="shared" si="24"/>
        <v>-23.69676192510795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7">SUM(D377,D381,D382,D383,D384,D389,D390,D391)</f>
        <v>426.24046879999997</v>
      </c>
      <c r="E376" s="114">
        <f t="shared" si="27"/>
        <v>325.23527967999996</v>
      </c>
      <c r="F376" s="93">
        <f t="shared" si="23"/>
        <v>-101.00518912000001</v>
      </c>
      <c r="G376" s="93">
        <f t="shared" si="24"/>
        <v>-23.69676192510795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215" t="s">
        <v>225</v>
      </c>
      <c r="F377" s="25">
        <f t="shared" si="23"/>
        <v>0</v>
      </c>
      <c r="G377" s="95">
        <f t="shared" si="24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215" t="s">
        <v>225</v>
      </c>
      <c r="F378" s="25">
        <f t="shared" si="23"/>
        <v>0</v>
      </c>
      <c r="G378" s="25">
        <f t="shared" si="24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215" t="s">
        <v>225</v>
      </c>
      <c r="F379" s="25">
        <f t="shared" si="23"/>
        <v>0</v>
      </c>
      <c r="G379" s="25">
        <f t="shared" si="24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215" t="s">
        <v>225</v>
      </c>
      <c r="F380" s="25">
        <f t="shared" si="23"/>
        <v>0</v>
      </c>
      <c r="G380" s="25">
        <f t="shared" si="24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215" t="s">
        <v>225</v>
      </c>
      <c r="F381" s="25">
        <f t="shared" si="23"/>
        <v>0</v>
      </c>
      <c r="G381" s="25">
        <f t="shared" si="24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86.430459999999997</v>
      </c>
      <c r="E382" s="114">
        <v>111.80685717</v>
      </c>
      <c r="F382" s="93">
        <f t="shared" si="23"/>
        <v>25.376397170000004</v>
      </c>
      <c r="G382" s="93">
        <f t="shared" si="24"/>
        <v>29.360479129695715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215" t="s">
        <v>225</v>
      </c>
      <c r="F383" s="25">
        <f t="shared" si="23"/>
        <v>0</v>
      </c>
      <c r="G383" s="25">
        <f t="shared" si="24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8">SUM(D385,D387)</f>
        <v>339.81000879999999</v>
      </c>
      <c r="E384" s="114">
        <f t="shared" si="28"/>
        <v>213.42842250999999</v>
      </c>
      <c r="F384" s="93">
        <f t="shared" si="23"/>
        <v>-126.38158629</v>
      </c>
      <c r="G384" s="93">
        <f t="shared" si="24"/>
        <v>-37.191837502462647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215" t="s">
        <v>225</v>
      </c>
      <c r="F385" s="25">
        <f t="shared" si="23"/>
        <v>0</v>
      </c>
      <c r="G385" s="25">
        <f t="shared" si="24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215" t="s">
        <v>225</v>
      </c>
      <c r="F386" s="25">
        <f t="shared" si="23"/>
        <v>0</v>
      </c>
      <c r="G386" s="25">
        <f t="shared" si="24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339.81000879999999</v>
      </c>
      <c r="E387" s="114">
        <v>213.42842250999999</v>
      </c>
      <c r="F387" s="93">
        <f t="shared" si="23"/>
        <v>-126.38158629</v>
      </c>
      <c r="G387" s="93">
        <f t="shared" si="24"/>
        <v>-37.191837502462647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339.81000879999999</v>
      </c>
      <c r="E388" s="114">
        <v>213.42842250999999</v>
      </c>
      <c r="F388" s="93">
        <f t="shared" si="23"/>
        <v>-126.38158629</v>
      </c>
      <c r="G388" s="93">
        <f t="shared" si="24"/>
        <v>-37.191837502462647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114" t="s">
        <v>225</v>
      </c>
      <c r="F389" s="93">
        <f t="shared" si="23"/>
        <v>0</v>
      </c>
      <c r="G389" s="93">
        <f t="shared" si="24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215" t="s">
        <v>225</v>
      </c>
      <c r="F390" s="25">
        <f t="shared" si="23"/>
        <v>0</v>
      </c>
      <c r="G390" s="25">
        <f t="shared" si="24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215" t="s">
        <v>225</v>
      </c>
      <c r="F391" s="25">
        <f t="shared" si="23"/>
        <v>0</v>
      </c>
      <c r="G391" s="95">
        <f t="shared" si="24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215" t="s">
        <v>225</v>
      </c>
      <c r="F392" s="25">
        <f t="shared" si="23"/>
        <v>0</v>
      </c>
      <c r="G392" s="25">
        <f t="shared" si="24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215" t="s">
        <v>225</v>
      </c>
      <c r="F393" s="25">
        <f t="shared" si="23"/>
        <v>0</v>
      </c>
      <c r="G393" s="25">
        <f t="shared" si="24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215" t="s">
        <v>225</v>
      </c>
      <c r="F394" s="25">
        <f t="shared" si="23"/>
        <v>0</v>
      </c>
      <c r="G394" s="95">
        <f t="shared" si="24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215" t="s">
        <v>225</v>
      </c>
      <c r="F395" s="25">
        <f t="shared" si="23"/>
        <v>0</v>
      </c>
      <c r="G395" s="95">
        <f t="shared" si="24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215" t="s">
        <v>225</v>
      </c>
      <c r="F396" s="25">
        <f t="shared" si="23"/>
        <v>0</v>
      </c>
      <c r="G396" s="95">
        <f t="shared" si="24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215" t="s">
        <v>225</v>
      </c>
      <c r="F397" s="25">
        <f t="shared" si="23"/>
        <v>0</v>
      </c>
      <c r="G397" s="95">
        <f t="shared" si="24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114">
        <v>0</v>
      </c>
      <c r="F398" s="93">
        <f t="shared" si="23"/>
        <v>0</v>
      </c>
      <c r="G398" s="93">
        <f t="shared" si="24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225.24899031000001</v>
      </c>
      <c r="E399" s="114">
        <f>E400+E414+E413</f>
        <v>228.05885413999999</v>
      </c>
      <c r="F399" s="29">
        <f t="shared" si="23"/>
        <v>2.8098638299999834</v>
      </c>
      <c r="G399" s="93">
        <f t="shared" si="24"/>
        <v>1.2474479135879342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223.22</v>
      </c>
      <c r="E400" s="114">
        <f>SUM(E401,E405:E410)</f>
        <v>227.61660169999999</v>
      </c>
      <c r="F400" s="93">
        <f t="shared" si="23"/>
        <v>4.3966016999999908</v>
      </c>
      <c r="G400" s="93">
        <f t="shared" si="24"/>
        <v>1.9696271391452338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215" t="s">
        <v>225</v>
      </c>
      <c r="F401" s="25">
        <f>+SUM(E401)-SUM(D401)</f>
        <v>0</v>
      </c>
      <c r="G401" s="93">
        <f t="shared" si="24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215" t="s">
        <v>225</v>
      </c>
      <c r="F402" s="25">
        <f t="shared" si="23"/>
        <v>0</v>
      </c>
      <c r="G402" s="25">
        <f t="shared" si="24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215" t="s">
        <v>225</v>
      </c>
      <c r="F403" s="25">
        <f t="shared" si="23"/>
        <v>0</v>
      </c>
      <c r="G403" s="25">
        <f t="shared" si="24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215" t="s">
        <v>225</v>
      </c>
      <c r="F404" s="25">
        <f t="shared" si="23"/>
        <v>0</v>
      </c>
      <c r="G404" s="25">
        <f t="shared" si="24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215" t="s">
        <v>225</v>
      </c>
      <c r="F405" s="25">
        <f t="shared" si="23"/>
        <v>0</v>
      </c>
      <c r="G405" s="25">
        <f t="shared" si="24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223.22</v>
      </c>
      <c r="E406" s="114">
        <v>227.61660169999999</v>
      </c>
      <c r="F406" s="93">
        <f t="shared" si="23"/>
        <v>4.3966016999999908</v>
      </c>
      <c r="G406" s="93">
        <f t="shared" si="24"/>
        <v>1.9696271391452338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215" t="s">
        <v>225</v>
      </c>
      <c r="F407" s="25">
        <f t="shared" si="23"/>
        <v>0</v>
      </c>
      <c r="G407" s="25">
        <f t="shared" si="24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215" t="s">
        <v>225</v>
      </c>
      <c r="F408" s="25">
        <f t="shared" si="23"/>
        <v>0</v>
      </c>
      <c r="G408" s="25">
        <f t="shared" si="24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215" t="s">
        <v>225</v>
      </c>
      <c r="F409" s="25">
        <f t="shared" si="23"/>
        <v>0</v>
      </c>
      <c r="G409" s="25">
        <f t="shared" si="24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215" t="s">
        <v>225</v>
      </c>
      <c r="F410" s="25">
        <f t="shared" si="23"/>
        <v>0</v>
      </c>
      <c r="G410" s="93">
        <f t="shared" si="24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215" t="s">
        <v>225</v>
      </c>
      <c r="F411" s="25">
        <f t="shared" si="23"/>
        <v>0</v>
      </c>
      <c r="G411" s="25">
        <f t="shared" si="24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215" t="s">
        <v>225</v>
      </c>
      <c r="F412" s="25">
        <f t="shared" si="23"/>
        <v>0</v>
      </c>
      <c r="G412" s="25">
        <f t="shared" si="24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2.0289903100000002</v>
      </c>
      <c r="E413" s="114">
        <v>0.44225243999999997</v>
      </c>
      <c r="F413" s="93">
        <f t="shared" si="23"/>
        <v>-1.5867378700000003</v>
      </c>
      <c r="G413" s="93">
        <f t="shared" si="24"/>
        <v>-78.203324194288541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114">
        <f>SUM(E415,E419:E424)</f>
        <v>0</v>
      </c>
      <c r="F414" s="29">
        <f t="shared" si="23"/>
        <v>0</v>
      </c>
      <c r="G414" s="93">
        <f t="shared" si="24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215" t="s">
        <v>225</v>
      </c>
      <c r="F415" s="25">
        <f t="shared" si="23"/>
        <v>0</v>
      </c>
      <c r="G415" s="93">
        <f t="shared" si="24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215" t="s">
        <v>225</v>
      </c>
      <c r="F416" s="25">
        <f t="shared" si="23"/>
        <v>0</v>
      </c>
      <c r="G416" s="25">
        <f t="shared" si="24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215" t="s">
        <v>225</v>
      </c>
      <c r="F417" s="25">
        <f t="shared" si="23"/>
        <v>0</v>
      </c>
      <c r="G417" s="25">
        <f t="shared" si="24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215" t="s">
        <v>225</v>
      </c>
      <c r="F418" s="25">
        <f t="shared" si="23"/>
        <v>0</v>
      </c>
      <c r="G418" s="25">
        <f t="shared" si="24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215" t="s">
        <v>225</v>
      </c>
      <c r="F419" s="25">
        <f t="shared" si="23"/>
        <v>0</v>
      </c>
      <c r="G419" s="25">
        <f t="shared" si="24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114">
        <v>0</v>
      </c>
      <c r="F420" s="29">
        <f t="shared" si="23"/>
        <v>0</v>
      </c>
      <c r="G420" s="93">
        <f t="shared" si="24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215" t="s">
        <v>225</v>
      </c>
      <c r="F421" s="25">
        <f t="shared" si="23"/>
        <v>0</v>
      </c>
      <c r="G421" s="25">
        <f t="shared" si="24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215" t="s">
        <v>225</v>
      </c>
      <c r="F422" s="25">
        <f t="shared" si="23"/>
        <v>0</v>
      </c>
      <c r="G422" s="25">
        <f t="shared" si="24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215" t="s">
        <v>225</v>
      </c>
      <c r="F423" s="25">
        <f t="shared" si="23"/>
        <v>0</v>
      </c>
      <c r="G423" s="25">
        <f t="shared" si="24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215" t="s">
        <v>225</v>
      </c>
      <c r="F424" s="25">
        <f t="shared" si="23"/>
        <v>0</v>
      </c>
      <c r="G424" s="25">
        <f t="shared" si="24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215" t="s">
        <v>225</v>
      </c>
      <c r="F425" s="25">
        <f t="shared" si="23"/>
        <v>0</v>
      </c>
      <c r="G425" s="25">
        <f t="shared" si="24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215" t="s">
        <v>225</v>
      </c>
      <c r="F426" s="25">
        <f t="shared" si="23"/>
        <v>0</v>
      </c>
      <c r="G426" s="25">
        <f t="shared" si="24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43.351064399999998</v>
      </c>
      <c r="E427" s="114">
        <v>87.186560340000028</v>
      </c>
      <c r="F427" s="29">
        <f t="shared" si="23"/>
        <v>43.83549594000003</v>
      </c>
      <c r="G427" s="93">
        <f t="shared" si="24"/>
        <v>101.11746169720352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6.4496059400000005</v>
      </c>
      <c r="E428" s="114">
        <v>3.0456532900000002</v>
      </c>
      <c r="F428" s="29">
        <f t="shared" si="23"/>
        <v>-3.4039526500000004</v>
      </c>
      <c r="G428" s="93">
        <f t="shared" si="24"/>
        <v>-52.777684120031687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215" t="s">
        <v>225</v>
      </c>
      <c r="F429" s="25">
        <f t="shared" si="23"/>
        <v>0</v>
      </c>
      <c r="G429" s="25">
        <f t="shared" si="24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6.4496059400000005</v>
      </c>
      <c r="E430" s="114">
        <v>3.0456532900000002</v>
      </c>
      <c r="F430" s="29">
        <f t="shared" si="23"/>
        <v>-3.4039526500000004</v>
      </c>
      <c r="G430" s="93">
        <f t="shared" si="24"/>
        <v>-52.777684120031687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312.38225376000003</v>
      </c>
      <c r="E431" s="114">
        <f>SUM(E432:E436,E441:E442)</f>
        <v>250.20982997000002</v>
      </c>
      <c r="F431" s="29">
        <f t="shared" si="23"/>
        <v>-62.172423790000011</v>
      </c>
      <c r="G431" s="93">
        <f t="shared" si="24"/>
        <v>-19.902674701158414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312.38225376000003</v>
      </c>
      <c r="E432" s="114">
        <v>250.20982997000002</v>
      </c>
      <c r="F432" s="29">
        <f t="shared" si="23"/>
        <v>-62.172423790000011</v>
      </c>
      <c r="G432" s="93">
        <f t="shared" si="24"/>
        <v>-19.902674701158414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114">
        <v>0</v>
      </c>
      <c r="F433" s="93">
        <f t="shared" ref="F433:F442" si="29">+SUM(E433)-SUM(D433)</f>
        <v>0</v>
      </c>
      <c r="G433" s="93">
        <f t="shared" ref="G433:G442" si="30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114">
        <v>0</v>
      </c>
      <c r="F434" s="93">
        <f t="shared" si="29"/>
        <v>0</v>
      </c>
      <c r="G434" s="93">
        <f t="shared" si="30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114">
        <v>0</v>
      </c>
      <c r="F435" s="93">
        <f t="shared" si="29"/>
        <v>0</v>
      </c>
      <c r="G435" s="93">
        <f t="shared" si="30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114">
        <v>0</v>
      </c>
      <c r="F436" s="93">
        <f t="shared" si="29"/>
        <v>0</v>
      </c>
      <c r="G436" s="93">
        <f t="shared" si="30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114">
        <v>0</v>
      </c>
      <c r="F437" s="93">
        <f t="shared" si="29"/>
        <v>0</v>
      </c>
      <c r="G437" s="93">
        <f t="shared" si="30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114">
        <v>0</v>
      </c>
      <c r="F438" s="93">
        <f t="shared" si="29"/>
        <v>0</v>
      </c>
      <c r="G438" s="93">
        <f t="shared" si="30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114">
        <v>0</v>
      </c>
      <c r="F439" s="93">
        <f t="shared" si="29"/>
        <v>0</v>
      </c>
      <c r="G439" s="93">
        <f t="shared" si="30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114">
        <v>0</v>
      </c>
      <c r="F440" s="93">
        <f t="shared" si="29"/>
        <v>0</v>
      </c>
      <c r="G440" s="93">
        <f t="shared" si="30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114" t="s">
        <v>225</v>
      </c>
      <c r="F441" s="93">
        <f t="shared" si="29"/>
        <v>0</v>
      </c>
      <c r="G441" s="93">
        <f t="shared" si="30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114" t="s">
        <v>225</v>
      </c>
      <c r="F442" s="93">
        <f t="shared" si="29"/>
        <v>0</v>
      </c>
      <c r="G442" s="93">
        <f t="shared" si="30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4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521.69918295999992</v>
      </c>
      <c r="E444" s="216">
        <v>486.47055647000002</v>
      </c>
      <c r="F444" s="93">
        <f t="shared" ref="F444:F450" si="31">+SUM(E444)-SUM(D444)</f>
        <v>-35.228626489999897</v>
      </c>
      <c r="G444" s="29">
        <f t="shared" ref="G444:G451" si="32">IFERROR(F444/D444*100,0)</f>
        <v>-6.7526704355028606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86.430459999999997</v>
      </c>
      <c r="E445" s="216">
        <v>111.80685717</v>
      </c>
      <c r="F445" s="93">
        <f t="shared" si="31"/>
        <v>25.376397170000004</v>
      </c>
      <c r="G445" s="29">
        <f t="shared" si="32"/>
        <v>29.360479129695715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86.535885350000015</v>
      </c>
      <c r="E446" s="216">
        <v>86.049117089999996</v>
      </c>
      <c r="F446" s="93">
        <f t="shared" si="31"/>
        <v>-0.48676826000001938</v>
      </c>
      <c r="G446" s="29">
        <f t="shared" si="32"/>
        <v>-0.5625045124704664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250.39657428999999</v>
      </c>
      <c r="E447" s="216">
        <v>202.17242899999999</v>
      </c>
      <c r="F447" s="93">
        <f t="shared" si="31"/>
        <v>-48.224145289999996</v>
      </c>
      <c r="G447" s="29">
        <f t="shared" si="32"/>
        <v>-19.259107448550228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111" t="s">
        <v>225</v>
      </c>
      <c r="F448" s="25">
        <f t="shared" si="31"/>
        <v>0</v>
      </c>
      <c r="G448" s="25">
        <f t="shared" si="32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1"/>
        <v>0</v>
      </c>
      <c r="G449" s="25">
        <f t="shared" si="32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1"/>
        <v>0</v>
      </c>
      <c r="G450" s="25">
        <f t="shared" si="32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2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110.06840270382604</v>
      </c>
      <c r="E467" s="121">
        <f>+E69</f>
        <v>116.00961095697106</v>
      </c>
      <c r="F467" s="14">
        <f t="shared" ref="F467:F472" si="33">+SUM(E467)-SUM(D467)</f>
        <v>5.941208253145021</v>
      </c>
      <c r="G467" s="12">
        <f t="shared" ref="G467:G472" si="34">IFERROR(F467/D467*100,0)</f>
        <v>5.3977418652396789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3"/>
        <v>0</v>
      </c>
      <c r="G468" s="10">
        <f t="shared" si="34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237.45600783338949</v>
      </c>
      <c r="E469" s="11">
        <v>228.06572857697103</v>
      </c>
      <c r="F469" s="15">
        <f t="shared" si="33"/>
        <v>-9.3902792564184665</v>
      </c>
      <c r="G469" s="10">
        <f t="shared" si="34"/>
        <v>-3.954534291255809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-127.98499974000001</v>
      </c>
      <c r="E470" s="11">
        <v>-112.56436203000001</v>
      </c>
      <c r="F470" s="15">
        <f t="shared" si="33"/>
        <v>15.420637709999994</v>
      </c>
      <c r="G470" s="10">
        <f t="shared" si="34"/>
        <v>-12.048785202427499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0.59739461043653463</v>
      </c>
      <c r="E471" s="11">
        <v>0.59029403999999985</v>
      </c>
      <c r="F471" s="15">
        <f t="shared" si="33"/>
        <v>-7.100570436534781E-3</v>
      </c>
      <c r="G471" s="10">
        <f t="shared" si="34"/>
        <v>-1.188589637818489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-8.2049630000000012E-2</v>
      </c>
      <c r="F472" s="16">
        <f t="shared" si="33"/>
        <v>-8.2049630000000012E-2</v>
      </c>
      <c r="G472" s="13">
        <f t="shared" si="34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86.430459999999997</v>
      </c>
      <c r="E475" s="121">
        <f>+E382</f>
        <v>111.80685717</v>
      </c>
      <c r="F475" s="14">
        <f t="shared" ref="F475:F478" si="35">+SUM(E475)-SUM(D475)</f>
        <v>25.376397170000004</v>
      </c>
      <c r="G475" s="12">
        <f t="shared" ref="G475:G478" si="36">IFERROR(F475/D475*100,0)</f>
        <v>29.360479129695715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5"/>
        <v>0</v>
      </c>
      <c r="G476" s="10">
        <f t="shared" si="36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102.32986191541301</v>
      </c>
      <c r="E477" s="123">
        <f>+E478+E488+E490</f>
        <v>220.61877317784905</v>
      </c>
      <c r="F477" s="15">
        <f t="shared" si="35"/>
        <v>118.28891126243605</v>
      </c>
      <c r="G477" s="10">
        <f t="shared" si="36"/>
        <v>115.59569127554865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230.31486165541301</v>
      </c>
      <c r="E478" s="13">
        <v>333.23703411277484</v>
      </c>
      <c r="F478" s="16">
        <f t="shared" si="35"/>
        <v>102.92217245736182</v>
      </c>
      <c r="G478" s="13">
        <f t="shared" si="36"/>
        <v>44.687594937468454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223.22</v>
      </c>
      <c r="E480" s="121">
        <f>+E406</f>
        <v>227.61660169999999</v>
      </c>
      <c r="F480" s="14">
        <f t="shared" ref="F480:F483" si="37">+SUM(E480)-SUM(D480)</f>
        <v>4.3966016999999908</v>
      </c>
      <c r="G480" s="12">
        <f t="shared" ref="G480:G483" si="38">IFERROR(F480/D480*100,0)</f>
        <v>1.9696271391452338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7"/>
        <v>0</v>
      </c>
      <c r="G481" s="10">
        <f t="shared" si="38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235.42701752328264</v>
      </c>
      <c r="E482" s="11">
        <f>+E487</f>
        <v>227.61660171774179</v>
      </c>
      <c r="F482" s="15">
        <f t="shared" si="37"/>
        <v>-7.8104158055408561</v>
      </c>
      <c r="G482" s="10">
        <f t="shared" si="38"/>
        <v>-3.3175528822933167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-127.98499974000001</v>
      </c>
      <c r="E483" s="13">
        <f>+E488+E490</f>
        <v>-112.61826093492577</v>
      </c>
      <c r="F483" s="16">
        <f t="shared" si="37"/>
        <v>15.366738805074235</v>
      </c>
      <c r="G483" s="13">
        <f t="shared" si="38"/>
        <v>-12.006671747698231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108.03932429810135</v>
      </c>
      <c r="E485" s="121">
        <v>115.57314721894176</v>
      </c>
      <c r="F485" s="14">
        <f t="shared" ref="F485:F490" si="39">+SUM(E485)-SUM(D485)</f>
        <v>7.5338229208404073</v>
      </c>
      <c r="G485" s="12">
        <f t="shared" ref="G485:G490" si="40">IFERROR(F485/D485*100,0)</f>
        <v>6.9732229165494735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9"/>
        <v>0</v>
      </c>
      <c r="G486" s="10">
        <f t="shared" si="40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235.42701752328264</v>
      </c>
      <c r="E487" s="11">
        <v>227.61660171774179</v>
      </c>
      <c r="F487" s="15">
        <f t="shared" si="39"/>
        <v>-7.8104158055408561</v>
      </c>
      <c r="G487" s="10">
        <f t="shared" si="40"/>
        <v>-3.3175528822933167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-127.98499974000001</v>
      </c>
      <c r="E488" s="11">
        <v>-112.53639548492578</v>
      </c>
      <c r="F488" s="15">
        <f t="shared" si="39"/>
        <v>15.44860425507423</v>
      </c>
      <c r="G488" s="10">
        <f t="shared" si="40"/>
        <v>-12.070636626524893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0.59730651481871222</v>
      </c>
      <c r="E489" s="11">
        <v>0.57480643612572857</v>
      </c>
      <c r="F489" s="15">
        <f t="shared" si="39"/>
        <v>-2.2500078692983649E-2</v>
      </c>
      <c r="G489" s="10">
        <f t="shared" si="40"/>
        <v>-3.766923369287646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-8.1865450000000006E-2</v>
      </c>
      <c r="F490" s="16">
        <f t="shared" si="39"/>
        <v>-8.1865450000000006E-2</v>
      </c>
      <c r="G490" s="13">
        <f t="shared" si="40"/>
        <v>0</v>
      </c>
      <c r="H490" s="126"/>
      <c r="I490" s="209"/>
    </row>
    <row r="491" spans="1:9" s="9" customFormat="1" x14ac:dyDescent="0.25">
      <c r="A491" s="5"/>
      <c r="B491" s="6"/>
      <c r="C491" s="7"/>
      <c r="D491" s="213"/>
      <c r="E491" s="213"/>
      <c r="F491" s="40"/>
      <c r="I491" s="43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5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0"/>
  <sheetViews>
    <sheetView view="pageBreakPreview" topLeftCell="A410" zoomScale="70" zoomScaleNormal="70" zoomScaleSheetLayoutView="70" workbookViewId="0">
      <selection activeCell="A458" sqref="A458:H458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28.570312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694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17956.551624125517</v>
      </c>
      <c r="E23" s="21">
        <f>+E29+E31+E32+E37</f>
        <v>18464.161335923738</v>
      </c>
      <c r="F23" s="21">
        <f>+SUM(E23)-SUM(D23)</f>
        <v>507.60971179822081</v>
      </c>
      <c r="G23" s="22">
        <f t="shared" ref="G23:G76" si="0">IFERROR(F23/D23*100,0)</f>
        <v>2.826877467476673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28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17394.753144420003</v>
      </c>
      <c r="E29" s="29">
        <v>17864.95183396577</v>
      </c>
      <c r="F29" s="29">
        <f t="shared" ref="F29:F87" si="2">+SUM(E29)-SUM(D29)</f>
        <v>470.19868954576668</v>
      </c>
      <c r="G29" s="30">
        <f t="shared" si="0"/>
        <v>2.7031064231952029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2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197.69626182580123</v>
      </c>
      <c r="E31" s="29">
        <v>357.87498786000015</v>
      </c>
      <c r="F31" s="29">
        <f t="shared" si="2"/>
        <v>160.17872603419892</v>
      </c>
      <c r="G31" s="30">
        <f t="shared" si="0"/>
        <v>81.022637734718188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2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2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2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2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2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364.10221787971398</v>
      </c>
      <c r="E37" s="29">
        <v>241.33451409796817</v>
      </c>
      <c r="F37" s="29">
        <f t="shared" si="2"/>
        <v>-122.76770378174581</v>
      </c>
      <c r="G37" s="30">
        <f t="shared" si="0"/>
        <v>-33.717922537429793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15875.600341914089</v>
      </c>
      <c r="E38" s="29">
        <f>+E44+E46+E47+E52</f>
        <v>16047.74015736302</v>
      </c>
      <c r="F38" s="29">
        <f t="shared" si="2"/>
        <v>172.13981544893068</v>
      </c>
      <c r="G38" s="29">
        <f t="shared" si="0"/>
        <v>1.0843042892334245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2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2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2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2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2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15482.429266728392</v>
      </c>
      <c r="E44" s="29">
        <v>15811.338983630239</v>
      </c>
      <c r="F44" s="29">
        <f t="shared" si="2"/>
        <v>328.90971690184779</v>
      </c>
      <c r="G44" s="29">
        <f t="shared" si="0"/>
        <v>2.1244063915000213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2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74.54610402711215</v>
      </c>
      <c r="E46" s="29">
        <v>92.775368529999994</v>
      </c>
      <c r="F46" s="29">
        <f t="shared" si="2"/>
        <v>18.229264502887844</v>
      </c>
      <c r="G46" s="29">
        <f t="shared" si="0"/>
        <v>24.453678352201916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2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2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2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2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2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318.62497115858429</v>
      </c>
      <c r="E52" s="29">
        <v>143.6258052027801</v>
      </c>
      <c r="F52" s="29">
        <f t="shared" si="2"/>
        <v>-174.99916595580419</v>
      </c>
      <c r="G52" s="29">
        <f t="shared" si="0"/>
        <v>-54.923242619519783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4228.9648516391399</v>
      </c>
      <c r="E53" s="29">
        <f>+E54+E55+E60+E61</f>
        <v>4497.5467340499981</v>
      </c>
      <c r="F53" s="29">
        <f t="shared" si="2"/>
        <v>268.58188241085827</v>
      </c>
      <c r="G53" s="29">
        <f t="shared" si="0"/>
        <v>6.3510076776059368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0.40344464000000008</v>
      </c>
      <c r="F54" s="29">
        <f t="shared" si="2"/>
        <v>0.40344464000000008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3731.2987539967462</v>
      </c>
      <c r="E55" s="29">
        <v>3728.9400444900002</v>
      </c>
      <c r="F55" s="29">
        <f t="shared" si="2"/>
        <v>-2.3587095067459813</v>
      </c>
      <c r="G55" s="29">
        <f t="shared" si="0"/>
        <v>-6.3214169174190926E-2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3731.2987539967462</v>
      </c>
      <c r="E56" s="29">
        <v>3728.9400444900002</v>
      </c>
      <c r="F56" s="29">
        <f t="shared" si="2"/>
        <v>-2.3587095067459813</v>
      </c>
      <c r="G56" s="29">
        <f t="shared" si="0"/>
        <v>-6.3214169174190926E-2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3642.54054261701</v>
      </c>
      <c r="E57" s="29">
        <v>3623.7046298099999</v>
      </c>
      <c r="F57" s="29">
        <f t="shared" si="2"/>
        <v>-18.835912807010118</v>
      </c>
      <c r="G57" s="29">
        <f t="shared" si="0"/>
        <v>-0.51710921502818252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2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2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247.33679222179407</v>
      </c>
      <c r="E60" s="29">
        <v>458.43314382000091</v>
      </c>
      <c r="F60" s="29">
        <f t="shared" si="2"/>
        <v>211.09635159820684</v>
      </c>
      <c r="G60" s="29">
        <f t="shared" si="0"/>
        <v>85.347735653056674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250.3293054205995</v>
      </c>
      <c r="E61" s="29">
        <v>309.77010109999759</v>
      </c>
      <c r="F61" s="29">
        <f t="shared" si="2"/>
        <v>59.440795679398093</v>
      </c>
      <c r="G61" s="29">
        <f t="shared" si="0"/>
        <v>23.745040789182301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4862.3883988150092</v>
      </c>
      <c r="E62" s="29">
        <f>+E63+E64+E66+E67</f>
        <v>4932.2959051100006</v>
      </c>
      <c r="F62" s="29">
        <f t="shared" si="2"/>
        <v>69.907506294991435</v>
      </c>
      <c r="G62" s="29">
        <f t="shared" si="0"/>
        <v>1.4377195024574401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4100.2547229700003</v>
      </c>
      <c r="E63" s="29">
        <v>4052.1342496599991</v>
      </c>
      <c r="F63" s="29">
        <f t="shared" si="2"/>
        <v>-48.120473310001216</v>
      </c>
      <c r="G63" s="29">
        <f t="shared" si="0"/>
        <v>-1.1735971680107078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526.09235359399406</v>
      </c>
      <c r="E64" s="29">
        <v>547.20596939999996</v>
      </c>
      <c r="F64" s="29">
        <f t="shared" si="2"/>
        <v>21.113615806005896</v>
      </c>
      <c r="G64" s="29">
        <f t="shared" si="0"/>
        <v>4.0132907581280106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2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2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236.04132225101523</v>
      </c>
      <c r="E67" s="29">
        <v>332.95568605000108</v>
      </c>
      <c r="F67" s="29">
        <f t="shared" si="2"/>
        <v>96.914363798985846</v>
      </c>
      <c r="G67" s="29">
        <f t="shared" si="0"/>
        <v>41.058219329886427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4310.8961054725269</v>
      </c>
      <c r="E68" s="29">
        <v>4447.9654389127672</v>
      </c>
      <c r="F68" s="29">
        <f t="shared" si="2"/>
        <v>137.06933344024037</v>
      </c>
      <c r="G68" s="29">
        <f t="shared" si="0"/>
        <v>3.179601875958824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1520.5905542781136</v>
      </c>
      <c r="E69" s="29">
        <v>1494.48346545152</v>
      </c>
      <c r="F69" s="29">
        <f t="shared" si="2"/>
        <v>-26.107088826593554</v>
      </c>
      <c r="G69" s="29">
        <f t="shared" si="0"/>
        <v>-1.7169045771817024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169.63481046814127</v>
      </c>
      <c r="E70" s="29">
        <f>+E71+E72</f>
        <v>163.67536732456912</v>
      </c>
      <c r="F70" s="29">
        <f t="shared" si="2"/>
        <v>-5.9594431435721447</v>
      </c>
      <c r="G70" s="29">
        <f t="shared" si="0"/>
        <v>-3.5131015427351655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157.04193078083625</v>
      </c>
      <c r="E71" s="29">
        <v>154.14690137456915</v>
      </c>
      <c r="F71" s="29">
        <f t="shared" si="2"/>
        <v>-2.8950294062670991</v>
      </c>
      <c r="G71" s="29">
        <f t="shared" si="0"/>
        <v>-1.843475428423845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12.592879687305016</v>
      </c>
      <c r="E72" s="29">
        <v>9.5284659499999691</v>
      </c>
      <c r="F72" s="29">
        <f t="shared" si="2"/>
        <v>-3.0644137373050473</v>
      </c>
      <c r="G72" s="29">
        <f t="shared" si="0"/>
        <v>-24.334495472027001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783.12562124115721</v>
      </c>
      <c r="E73" s="10">
        <f>+E38-E53-E62-E68-E69-E70</f>
        <v>511.77324651416438</v>
      </c>
      <c r="F73" s="29">
        <f t="shared" si="2"/>
        <v>-271.35237472699282</v>
      </c>
      <c r="G73" s="29">
        <f t="shared" si="0"/>
        <v>-34.649916611964869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676.80602748237584</v>
      </c>
      <c r="E74" s="29">
        <v>392.56743679404747</v>
      </c>
      <c r="F74" s="29">
        <f t="shared" si="2"/>
        <v>-284.23859068832837</v>
      </c>
      <c r="G74" s="29">
        <f t="shared" si="0"/>
        <v>-41.997053682523536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4.2778850596584039</v>
      </c>
      <c r="E75" s="29">
        <v>4.2890702100000002</v>
      </c>
      <c r="F75" s="29">
        <f t="shared" si="2"/>
        <v>1.1185150341596284E-2</v>
      </c>
      <c r="G75" s="29">
        <f t="shared" si="0"/>
        <v>0.26146448970953506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102.04170869912296</v>
      </c>
      <c r="E76" s="32">
        <f>+E73-E74-E75</f>
        <v>114.91673951011691</v>
      </c>
      <c r="F76" s="32">
        <f t="shared" si="2"/>
        <v>12.875030810993948</v>
      </c>
      <c r="G76" s="32">
        <f t="shared" si="0"/>
        <v>12.617419852265376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1523.6038434082939</v>
      </c>
      <c r="E78" s="29">
        <v>1897.6316713192332</v>
      </c>
      <c r="F78" s="29">
        <f t="shared" si="2"/>
        <v>374.02782791093932</v>
      </c>
      <c r="G78" s="29">
        <f t="shared" ref="G78:G141" si="3">IFERROR(F78/D78*100,0)</f>
        <v>24.54888976088699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2"/>
        <v>0</v>
      </c>
      <c r="G79" s="29">
        <f t="shared" si="3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1210.5255190602418</v>
      </c>
      <c r="E80" s="36">
        <v>1159.16216712</v>
      </c>
      <c r="F80" s="32">
        <f t="shared" si="2"/>
        <v>-51.363351940241728</v>
      </c>
      <c r="G80" s="36">
        <f t="shared" si="3"/>
        <v>-4.2430623007531683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2080.9512822114284</v>
      </c>
      <c r="E81" s="38">
        <f>+E23-E38</f>
        <v>2416.4211785607185</v>
      </c>
      <c r="F81" s="21">
        <f t="shared" si="2"/>
        <v>335.46989634929014</v>
      </c>
      <c r="G81" s="38">
        <f t="shared" si="3"/>
        <v>16.120987512633455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2"/>
        <v>0</v>
      </c>
      <c r="G82" s="25">
        <f t="shared" si="3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2"/>
        <v>0</v>
      </c>
      <c r="G83" s="25">
        <f t="shared" si="3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2"/>
        <v>0</v>
      </c>
      <c r="G84" s="25">
        <f t="shared" si="3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2"/>
        <v>0</v>
      </c>
      <c r="G85" s="25">
        <f t="shared" si="3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2"/>
        <v>0</v>
      </c>
      <c r="G86" s="25">
        <f t="shared" si="3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1912.3238776916114</v>
      </c>
      <c r="E87" s="29">
        <f>+E29-E44</f>
        <v>2053.6128503355303</v>
      </c>
      <c r="F87" s="29">
        <f t="shared" si="2"/>
        <v>141.2889726439189</v>
      </c>
      <c r="G87" s="29">
        <f t="shared" si="3"/>
        <v>7.3883390931911848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4">+SUM(E88)-SUM(D88)</f>
        <v>0</v>
      </c>
      <c r="G88" s="25">
        <f t="shared" si="3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5">+D31-D46</f>
        <v>123.15015779868908</v>
      </c>
      <c r="E89" s="29">
        <f t="shared" ref="E89:E90" si="6">+E31-E46</f>
        <v>265.09961933000017</v>
      </c>
      <c r="F89" s="29">
        <f t="shared" si="4"/>
        <v>141.9494615313111</v>
      </c>
      <c r="G89" s="29">
        <f t="shared" si="3"/>
        <v>115.2653509087279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7">+D32-D47</f>
        <v>0</v>
      </c>
      <c r="E90" s="29">
        <f t="shared" si="6"/>
        <v>0</v>
      </c>
      <c r="F90" s="29">
        <f t="shared" si="4"/>
        <v>0</v>
      </c>
      <c r="G90" s="29">
        <f t="shared" si="3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4"/>
        <v>0</v>
      </c>
      <c r="G91" s="25">
        <f t="shared" si="3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4"/>
        <v>0</v>
      </c>
      <c r="G92" s="25">
        <f t="shared" si="3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4"/>
        <v>0</v>
      </c>
      <c r="G93" s="25">
        <f t="shared" si="3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4"/>
        <v>0</v>
      </c>
      <c r="G94" s="25">
        <f t="shared" si="3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45.477246721129688</v>
      </c>
      <c r="E95" s="29">
        <f>+E37-E52</f>
        <v>97.708708895188067</v>
      </c>
      <c r="F95" s="29">
        <f t="shared" si="4"/>
        <v>52.231462174058379</v>
      </c>
      <c r="G95" s="29">
        <f t="shared" si="3"/>
        <v>114.85185656542953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-1332.1711489399643</v>
      </c>
      <c r="E96" s="29">
        <f>+E97-E103</f>
        <v>-1806.7443533400001</v>
      </c>
      <c r="F96" s="29">
        <f t="shared" si="4"/>
        <v>-474.57320440003582</v>
      </c>
      <c r="G96" s="29">
        <f t="shared" si="3"/>
        <v>35.624041608892625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482.12464365422852</v>
      </c>
      <c r="E97" s="29">
        <v>976.60321663999991</v>
      </c>
      <c r="F97" s="29">
        <f t="shared" si="4"/>
        <v>494.47857298577139</v>
      </c>
      <c r="G97" s="29">
        <f t="shared" si="3"/>
        <v>102.56239325123626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19.689339042691202</v>
      </c>
      <c r="E98" s="29">
        <v>7.1677998500000006</v>
      </c>
      <c r="F98" s="29">
        <f t="shared" si="4"/>
        <v>-12.521539192691201</v>
      </c>
      <c r="G98" s="29">
        <f t="shared" si="3"/>
        <v>-63.595528349334153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32.5</v>
      </c>
      <c r="E99" s="29">
        <v>11.552624749999998</v>
      </c>
      <c r="F99" s="29">
        <f t="shared" si="4"/>
        <v>-20.94737525</v>
      </c>
      <c r="G99" s="29">
        <f t="shared" si="3"/>
        <v>-64.453462307692305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218.46568576873599</v>
      </c>
      <c r="E100" s="29">
        <v>174.86655176000002</v>
      </c>
      <c r="F100" s="29">
        <f t="shared" si="4"/>
        <v>-43.599134008735973</v>
      </c>
      <c r="G100" s="29">
        <f t="shared" si="3"/>
        <v>-19.956971208233256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199.02368576873602</v>
      </c>
      <c r="E101" s="29">
        <v>169.78703327000002</v>
      </c>
      <c r="F101" s="29">
        <f t="shared" si="4"/>
        <v>-29.236652498735992</v>
      </c>
      <c r="G101" s="29">
        <f t="shared" si="3"/>
        <v>-14.690036708851206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211.46961884280131</v>
      </c>
      <c r="E102" s="29">
        <v>783.01624027999992</v>
      </c>
      <c r="F102" s="29">
        <f t="shared" si="4"/>
        <v>571.54662143719861</v>
      </c>
      <c r="G102" s="29">
        <f t="shared" si="3"/>
        <v>270.27363295247875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1814.2957925941928</v>
      </c>
      <c r="E103" s="29">
        <v>2783.3475699800001</v>
      </c>
      <c r="F103" s="29">
        <f t="shared" si="4"/>
        <v>969.05177738580733</v>
      </c>
      <c r="G103" s="29">
        <f t="shared" si="3"/>
        <v>53.412005988295711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31.296369277942837</v>
      </c>
      <c r="E104" s="29">
        <v>38.050008400000003</v>
      </c>
      <c r="F104" s="29">
        <f t="shared" si="4"/>
        <v>6.7536391220571659</v>
      </c>
      <c r="G104" s="29">
        <f t="shared" si="3"/>
        <v>21.579624978470008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1520.1194485284852</v>
      </c>
      <c r="E105" s="29">
        <v>1807.07667197</v>
      </c>
      <c r="F105" s="29">
        <f t="shared" si="4"/>
        <v>286.95722344151477</v>
      </c>
      <c r="G105" s="29">
        <f t="shared" si="3"/>
        <v>18.877281237293342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329.84796757000004</v>
      </c>
      <c r="F106" s="29">
        <f t="shared" si="4"/>
        <v>329.84796757000004</v>
      </c>
      <c r="G106" s="29">
        <f t="shared" si="3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163.42811938000003</v>
      </c>
      <c r="F107" s="29">
        <f t="shared" si="4"/>
        <v>163.42811938000003</v>
      </c>
      <c r="G107" s="29">
        <f t="shared" si="3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262.87997478776464</v>
      </c>
      <c r="E108" s="29">
        <v>608.37292204000005</v>
      </c>
      <c r="F108" s="29">
        <f t="shared" si="4"/>
        <v>345.49294725223541</v>
      </c>
      <c r="G108" s="29">
        <f t="shared" si="3"/>
        <v>131.42611852849123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748.78013327146414</v>
      </c>
      <c r="E109" s="29">
        <f>+E81+E96</f>
        <v>609.67682522071846</v>
      </c>
      <c r="F109" s="29">
        <f t="shared" si="4"/>
        <v>-139.10330805074568</v>
      </c>
      <c r="G109" s="29">
        <f t="shared" si="3"/>
        <v>-18.577323551974491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4"/>
        <v>0</v>
      </c>
      <c r="G110" s="26">
        <f t="shared" si="3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4"/>
        <v>0</v>
      </c>
      <c r="G111" s="26">
        <f t="shared" si="3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4"/>
        <v>0</v>
      </c>
      <c r="G112" s="26">
        <f t="shared" si="3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4"/>
        <v>0</v>
      </c>
      <c r="G113" s="26">
        <f t="shared" si="3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4"/>
        <v>0</v>
      </c>
      <c r="G114" s="26">
        <f t="shared" si="3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455.04182354217744</v>
      </c>
      <c r="E115" s="29">
        <v>-228.25686382610522</v>
      </c>
      <c r="F115" s="29">
        <f t="shared" si="4"/>
        <v>-683.29868736828269</v>
      </c>
      <c r="G115" s="29">
        <f t="shared" si="3"/>
        <v>-150.16173283793734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4"/>
        <v>0</v>
      </c>
      <c r="G116" s="26">
        <f t="shared" si="3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130.99015779868907</v>
      </c>
      <c r="E117" s="29">
        <v>158.72265176989751</v>
      </c>
      <c r="F117" s="29">
        <f t="shared" si="4"/>
        <v>27.732493971208442</v>
      </c>
      <c r="G117" s="29">
        <f t="shared" si="3"/>
        <v>21.171433363588164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</v>
      </c>
      <c r="F118" s="29">
        <f t="shared" si="4"/>
        <v>0</v>
      </c>
      <c r="G118" s="29">
        <f t="shared" si="3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4"/>
        <v>0</v>
      </c>
      <c r="G119" s="26">
        <f t="shared" si="3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4"/>
        <v>0</v>
      </c>
      <c r="G120" s="26">
        <f t="shared" si="3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4"/>
        <v>0</v>
      </c>
      <c r="G121" s="26">
        <f t="shared" si="3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4"/>
        <v>0</v>
      </c>
      <c r="G122" s="26">
        <f t="shared" si="3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162.74815193059763</v>
      </c>
      <c r="E123" s="29">
        <v>679.21103727692616</v>
      </c>
      <c r="F123" s="29">
        <f t="shared" si="4"/>
        <v>516.46288534632856</v>
      </c>
      <c r="G123" s="29">
        <f t="shared" si="3"/>
        <v>317.33870966877038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128.43305225637718</v>
      </c>
      <c r="E124" s="29">
        <f>+E130+E138+E132+E133</f>
        <v>3.927</v>
      </c>
      <c r="F124" s="29">
        <f t="shared" si="4"/>
        <v>-124.50605225637717</v>
      </c>
      <c r="G124" s="29">
        <f t="shared" si="3"/>
        <v>-96.942375867420054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4"/>
        <v>0</v>
      </c>
      <c r="G125" s="26">
        <f t="shared" si="3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4"/>
        <v>0</v>
      </c>
      <c r="G126" s="26">
        <f t="shared" si="3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4"/>
        <v>0</v>
      </c>
      <c r="G127" s="26">
        <f t="shared" si="3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4"/>
        <v>0</v>
      </c>
      <c r="G128" s="26">
        <f t="shared" si="3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4"/>
        <v>0</v>
      </c>
      <c r="G129" s="26">
        <f t="shared" si="3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87.321510803614217</v>
      </c>
      <c r="E130" s="29">
        <v>3.9260000000000002</v>
      </c>
      <c r="F130" s="29">
        <f t="shared" si="4"/>
        <v>-83.395510803614215</v>
      </c>
      <c r="G130" s="29">
        <f t="shared" si="3"/>
        <v>-95.503971514155822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4"/>
        <v>0</v>
      </c>
      <c r="G131" s="26">
        <f t="shared" si="3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4"/>
        <v>0</v>
      </c>
      <c r="G132" s="107">
        <f t="shared" si="3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4"/>
        <v>0</v>
      </c>
      <c r="G133" s="107">
        <f t="shared" si="3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4"/>
        <v>0</v>
      </c>
      <c r="G134" s="26">
        <f t="shared" si="3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4"/>
        <v>0</v>
      </c>
      <c r="G135" s="26">
        <f t="shared" si="3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4"/>
        <v>0</v>
      </c>
      <c r="G136" s="26">
        <f t="shared" si="3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4"/>
        <v>0</v>
      </c>
      <c r="G137" s="26">
        <f t="shared" si="3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41.111541452762971</v>
      </c>
      <c r="E138" s="29">
        <v>9.9999999999988987E-4</v>
      </c>
      <c r="F138" s="29">
        <f t="shared" si="4"/>
        <v>-41.110541452762973</v>
      </c>
      <c r="G138" s="29">
        <f t="shared" si="3"/>
        <v>-99.997567593029444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620.34708101508693</v>
      </c>
      <c r="E139" s="29">
        <f>+E109-E124</f>
        <v>605.74982522071844</v>
      </c>
      <c r="F139" s="29">
        <f t="shared" si="4"/>
        <v>-14.597255794368493</v>
      </c>
      <c r="G139" s="29">
        <f t="shared" si="3"/>
        <v>-2.3530788233068973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4"/>
        <v>0</v>
      </c>
      <c r="G140" s="25">
        <f t="shared" si="3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4"/>
        <v>0</v>
      </c>
      <c r="G141" s="25">
        <f t="shared" si="3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4"/>
        <v>0</v>
      </c>
      <c r="G142" s="25">
        <f t="shared" ref="G142:G158" si="8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4"/>
        <v>0</v>
      </c>
      <c r="G143" s="25">
        <f t="shared" si="8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4"/>
        <v>0</v>
      </c>
      <c r="G144" s="25">
        <f t="shared" si="8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367.72031273856322</v>
      </c>
      <c r="E145" s="29">
        <f>+E115-E130</f>
        <v>-232.1828638261052</v>
      </c>
      <c r="F145" s="29">
        <f t="shared" si="4"/>
        <v>-599.90317656466846</v>
      </c>
      <c r="G145" s="29">
        <f t="shared" si="8"/>
        <v>-163.14115804398855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4"/>
        <v>0</v>
      </c>
      <c r="G146" s="25">
        <f t="shared" si="8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9">+D117-D132</f>
        <v>130.99015779868907</v>
      </c>
      <c r="E147" s="29">
        <f t="shared" ref="E147:E148" si="10">+E117-E132</f>
        <v>158.72265176989751</v>
      </c>
      <c r="F147" s="29">
        <f t="shared" si="4"/>
        <v>27.732493971208442</v>
      </c>
      <c r="G147" s="29">
        <f t="shared" si="8"/>
        <v>21.171433363588164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1">+D118-D133</f>
        <v>0</v>
      </c>
      <c r="E148" s="29">
        <f t="shared" si="10"/>
        <v>0</v>
      </c>
      <c r="F148" s="29">
        <f t="shared" si="4"/>
        <v>0</v>
      </c>
      <c r="G148" s="29">
        <f t="shared" si="8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4"/>
        <v>0</v>
      </c>
      <c r="G149" s="25">
        <f t="shared" si="8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4"/>
        <v>0</v>
      </c>
      <c r="G150" s="25">
        <f t="shared" si="8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4"/>
        <v>0</v>
      </c>
      <c r="G151" s="25">
        <f t="shared" si="8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2">+SUM(E152)-SUM(D152)</f>
        <v>0</v>
      </c>
      <c r="G152" s="25">
        <f t="shared" si="8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121.63661047783467</v>
      </c>
      <c r="E153" s="29">
        <f>+E123-E138</f>
        <v>679.21003727692619</v>
      </c>
      <c r="F153" s="29">
        <f t="shared" si="12"/>
        <v>557.57342679909152</v>
      </c>
      <c r="G153" s="29">
        <f t="shared" si="8"/>
        <v>458.39276892765429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620.34708101508693</v>
      </c>
      <c r="E154" s="29">
        <v>605.74982522071844</v>
      </c>
      <c r="F154" s="29">
        <f t="shared" si="12"/>
        <v>-14.597255794368493</v>
      </c>
      <c r="G154" s="29">
        <f t="shared" si="8"/>
        <v>-2.3530788233068973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320.05100002999995</v>
      </c>
      <c r="E155" s="29">
        <v>0</v>
      </c>
      <c r="F155" s="29">
        <f t="shared" si="12"/>
        <v>-320.05100002999995</v>
      </c>
      <c r="G155" s="29">
        <f t="shared" si="8"/>
        <v>-100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17.619183361593645</v>
      </c>
      <c r="E156" s="29">
        <v>0</v>
      </c>
      <c r="F156" s="29">
        <f t="shared" si="12"/>
        <v>-17.619183361593645</v>
      </c>
      <c r="G156" s="29">
        <f t="shared" si="8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282.67593238345052</v>
      </c>
      <c r="E157" s="29">
        <v>0</v>
      </c>
      <c r="F157" s="29">
        <f t="shared" si="12"/>
        <v>-282.67593238345052</v>
      </c>
      <c r="G157" s="29">
        <f t="shared" si="8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9.6524004283082832E-4</v>
      </c>
      <c r="E158" s="36">
        <f>+E154-E155-E156-E157</f>
        <v>605.74982522071844</v>
      </c>
      <c r="F158" s="36">
        <f t="shared" si="12"/>
        <v>605.74885998067566</v>
      </c>
      <c r="G158" s="36">
        <f t="shared" si="8"/>
        <v>62756292.020806842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3789.4901360780632</v>
      </c>
      <c r="E160" s="29">
        <f>E109+E105+E69</f>
        <v>3911.2369626422387</v>
      </c>
      <c r="F160" s="29">
        <f t="shared" si="12"/>
        <v>121.74682656417554</v>
      </c>
      <c r="G160" s="29">
        <f t="shared" ref="G160:G165" si="13">IFERROR(F160/D160*100,0)</f>
        <v>3.2127495307370704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18162.060857100663</v>
      </c>
      <c r="E161" s="29">
        <v>18162.060857100663</v>
      </c>
      <c r="F161" s="29">
        <f t="shared" si="12"/>
        <v>0</v>
      </c>
      <c r="G161" s="29">
        <f t="shared" si="13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10178.276835300661</v>
      </c>
      <c r="E162" s="29">
        <v>10178.276835300661</v>
      </c>
      <c r="F162" s="29">
        <f t="shared" si="12"/>
        <v>0</v>
      </c>
      <c r="G162" s="29">
        <f t="shared" si="13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19145.691819129999</v>
      </c>
      <c r="E163" s="29">
        <v>18356.831488380009</v>
      </c>
      <c r="F163" s="29">
        <f t="shared" si="12"/>
        <v>-788.86033074999068</v>
      </c>
      <c r="G163" s="29">
        <f t="shared" si="13"/>
        <v>-4.1203020408057389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1452.0880819500017</v>
      </c>
      <c r="E164" s="32">
        <v>1346.8951285600049</v>
      </c>
      <c r="F164" s="32">
        <f t="shared" si="12"/>
        <v>-105.19295338999677</v>
      </c>
      <c r="G164" s="32">
        <f t="shared" si="13"/>
        <v>-7.244254305064862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5.0523134067172562</v>
      </c>
      <c r="E165" s="36">
        <f>E163/E160</f>
        <v>4.6933570284064405</v>
      </c>
      <c r="F165" s="36">
        <f t="shared" si="12"/>
        <v>-0.35895637831081562</v>
      </c>
      <c r="G165" s="36">
        <f t="shared" si="13"/>
        <v>-7.1047923874549932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22035.585029176258</v>
      </c>
      <c r="E167" s="21">
        <v>23269.07311035</v>
      </c>
      <c r="F167" s="38">
        <f t="shared" si="12"/>
        <v>1233.4880811737421</v>
      </c>
      <c r="G167" s="38">
        <f t="shared" ref="G167:G230" si="14">IFERROR(F167/D167*100,0)</f>
        <v>5.5977097024678031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2"/>
        <v>0</v>
      </c>
      <c r="G168" s="26">
        <f t="shared" si="14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2"/>
        <v>0</v>
      </c>
      <c r="G169" s="26">
        <f t="shared" si="14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2"/>
        <v>0</v>
      </c>
      <c r="G170" s="26">
        <f t="shared" si="14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2"/>
        <v>0</v>
      </c>
      <c r="G171" s="26">
        <f t="shared" si="14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2"/>
        <v>0</v>
      </c>
      <c r="G172" s="26">
        <f t="shared" si="14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20883.27304655638</v>
      </c>
      <c r="E173" s="29">
        <v>21241.522313469999</v>
      </c>
      <c r="F173" s="29">
        <f t="shared" si="12"/>
        <v>358.24926691361907</v>
      </c>
      <c r="G173" s="29">
        <f t="shared" si="14"/>
        <v>1.7154842831147765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2"/>
        <v>0</v>
      </c>
      <c r="G174" s="26">
        <f t="shared" si="14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353.5017825672</v>
      </c>
      <c r="E175" s="29">
        <v>1219.3234016499998</v>
      </c>
      <c r="F175" s="29">
        <f t="shared" si="12"/>
        <v>865.82161908279977</v>
      </c>
      <c r="G175" s="29">
        <f t="shared" si="14"/>
        <v>244.92708715498733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</v>
      </c>
      <c r="F176" s="29">
        <f t="shared" si="12"/>
        <v>0</v>
      </c>
      <c r="G176" s="29">
        <f t="shared" si="14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2"/>
        <v>0</v>
      </c>
      <c r="G177" s="26">
        <f t="shared" si="14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2"/>
        <v>0</v>
      </c>
      <c r="G178" s="26">
        <f t="shared" si="14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2"/>
        <v>0</v>
      </c>
      <c r="G179" s="26">
        <f t="shared" si="14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2"/>
        <v>0</v>
      </c>
      <c r="G180" s="26">
        <f t="shared" si="14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2"/>
        <v>0</v>
      </c>
      <c r="G181" s="26">
        <f t="shared" si="14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2"/>
        <v>0</v>
      </c>
      <c r="G182" s="26">
        <f t="shared" si="14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2"/>
        <v>0</v>
      </c>
      <c r="G183" s="26">
        <f t="shared" si="14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798.8102000526776</v>
      </c>
      <c r="E184" s="29">
        <v>808.22739523000121</v>
      </c>
      <c r="F184" s="29">
        <f t="shared" si="12"/>
        <v>9.417195177323606</v>
      </c>
      <c r="G184" s="29">
        <f t="shared" si="14"/>
        <v>1.178902720158379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19180.628667525754</v>
      </c>
      <c r="E185" s="29">
        <v>20294.074612487322</v>
      </c>
      <c r="F185" s="29">
        <f t="shared" si="12"/>
        <v>1113.4459449615679</v>
      </c>
      <c r="G185" s="29">
        <f t="shared" si="14"/>
        <v>5.8050544862834217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2"/>
        <v>0</v>
      </c>
      <c r="G186" s="106">
        <f t="shared" si="14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4672.0793175144227</v>
      </c>
      <c r="E187" s="29">
        <v>4510.3315146899995</v>
      </c>
      <c r="F187" s="29">
        <f t="shared" si="12"/>
        <v>-161.74780282442316</v>
      </c>
      <c r="G187" s="29">
        <f t="shared" si="14"/>
        <v>-3.4620089221959969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2"/>
        <v>0</v>
      </c>
      <c r="G188" s="29">
        <f t="shared" si="14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120.27426586174998</v>
      </c>
      <c r="E189" s="29">
        <v>141.04695853000004</v>
      </c>
      <c r="F189" s="29">
        <f t="shared" si="12"/>
        <v>20.772692668250059</v>
      </c>
      <c r="G189" s="29">
        <f t="shared" si="14"/>
        <v>17.271103273353056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4551.8050516526728</v>
      </c>
      <c r="E190" s="29">
        <v>4369.2845561599988</v>
      </c>
      <c r="F190" s="29">
        <f t="shared" si="12"/>
        <v>-182.52049549267394</v>
      </c>
      <c r="G190" s="29">
        <f t="shared" si="14"/>
        <v>-4.0098486956598522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4871.8466139399998</v>
      </c>
      <c r="E191" s="29">
        <v>4807.98914608</v>
      </c>
      <c r="F191" s="29">
        <f t="shared" si="12"/>
        <v>-63.857467859999815</v>
      </c>
      <c r="G191" s="29">
        <f t="shared" si="14"/>
        <v>-1.3107446297114942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622.95568863064943</v>
      </c>
      <c r="E192" s="29">
        <v>655.48595863253991</v>
      </c>
      <c r="F192" s="29">
        <f t="shared" si="12"/>
        <v>32.530270001890472</v>
      </c>
      <c r="G192" s="29">
        <f t="shared" si="14"/>
        <v>5.2219235806959103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2"/>
        <v>0</v>
      </c>
      <c r="G193" s="25">
        <f t="shared" si="14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4019.6674772937949</v>
      </c>
      <c r="E194" s="29">
        <v>4366.6154938</v>
      </c>
      <c r="F194" s="29">
        <f t="shared" si="12"/>
        <v>346.94801650620502</v>
      </c>
      <c r="G194" s="29">
        <f t="shared" si="14"/>
        <v>8.6312616271379898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1224.342316778585</v>
      </c>
      <c r="E195" s="29">
        <v>1372.0344277926538</v>
      </c>
      <c r="F195" s="29">
        <f t="shared" si="12"/>
        <v>147.69211101406881</v>
      </c>
      <c r="G195" s="29">
        <f t="shared" si="14"/>
        <v>12.062975279876571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1281.1411541792579</v>
      </c>
      <c r="E196" s="29">
        <v>1462.5918046500001</v>
      </c>
      <c r="F196" s="29">
        <f t="shared" si="12"/>
        <v>181.45065047074218</v>
      </c>
      <c r="G196" s="29">
        <f t="shared" si="14"/>
        <v>14.163205192404076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128.4329827259246</v>
      </c>
      <c r="E197" s="29">
        <v>116.88413</v>
      </c>
      <c r="F197" s="29">
        <f t="shared" si="12"/>
        <v>-11.548852725924604</v>
      </c>
      <c r="G197" s="29">
        <f t="shared" si="14"/>
        <v>-8.992123737069786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472.14223114328797</v>
      </c>
      <c r="E198" s="29">
        <v>808.46672260999992</v>
      </c>
      <c r="F198" s="29">
        <f t="shared" si="12"/>
        <v>336.32449146671195</v>
      </c>
      <c r="G198" s="29">
        <f t="shared" si="14"/>
        <v>71.233723501561244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264.43381946200003</v>
      </c>
      <c r="E199" s="29">
        <v>399.56944046999962</v>
      </c>
      <c r="F199" s="29">
        <f t="shared" si="12"/>
        <v>135.13562100799959</v>
      </c>
      <c r="G199" s="29">
        <f t="shared" si="14"/>
        <v>51.103758695819543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236.54748800000002</v>
      </c>
      <c r="E200" s="29">
        <v>244.86779748000001</v>
      </c>
      <c r="F200" s="29">
        <f t="shared" si="12"/>
        <v>8.3203094799999917</v>
      </c>
      <c r="G200" s="29">
        <f t="shared" si="14"/>
        <v>3.5173949849765433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1501.7473646982855</v>
      </c>
      <c r="E201" s="29">
        <v>1760.88210566</v>
      </c>
      <c r="F201" s="29">
        <f t="shared" si="12"/>
        <v>259.13474096171444</v>
      </c>
      <c r="G201" s="29">
        <f t="shared" si="14"/>
        <v>17.255548240217948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13.725195885471749</v>
      </c>
      <c r="E202" s="29">
        <v>-94.759799377873833</v>
      </c>
      <c r="F202" s="29">
        <f t="shared" si="12"/>
        <v>-108.48499526334558</v>
      </c>
      <c r="G202" s="29">
        <f t="shared" si="14"/>
        <v>-790.40762819405722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37.782696309999999</v>
      </c>
      <c r="E203" s="29">
        <v>111.43818272999998</v>
      </c>
      <c r="F203" s="29">
        <f t="shared" si="12"/>
        <v>73.655486419999988</v>
      </c>
      <c r="G203" s="29">
        <f t="shared" si="14"/>
        <v>194.94502408105132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102.55514759999998</v>
      </c>
      <c r="F204" s="29">
        <f t="shared" si="12"/>
        <v>102.55514759999998</v>
      </c>
      <c r="G204" s="29">
        <f t="shared" si="14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2"/>
        <v>0</v>
      </c>
      <c r="G205" s="25">
        <f t="shared" si="14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2"/>
        <v>0</v>
      </c>
      <c r="G206" s="25">
        <f t="shared" si="14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2"/>
        <v>0</v>
      </c>
      <c r="G207" s="25">
        <f t="shared" si="14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2"/>
        <v>0</v>
      </c>
      <c r="G208" s="25">
        <f t="shared" si="14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37.782696309999999</v>
      </c>
      <c r="E209" s="29">
        <v>8.8830351299999926</v>
      </c>
      <c r="F209" s="29">
        <f t="shared" si="12"/>
        <v>-28.899661180000006</v>
      </c>
      <c r="G209" s="29">
        <f t="shared" si="14"/>
        <v>-76.489144509125708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3954.1308982760147</v>
      </c>
      <c r="E210" s="29">
        <v>3303.2574036537867</v>
      </c>
      <c r="F210" s="29">
        <f t="shared" si="12"/>
        <v>-650.87349462222801</v>
      </c>
      <c r="G210" s="29">
        <f t="shared" si="14"/>
        <v>-16.46059554846822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3846.3928680943004</v>
      </c>
      <c r="E211" s="29">
        <v>3158.5084103237868</v>
      </c>
      <c r="F211" s="29">
        <f t="shared" si="12"/>
        <v>-687.88445777051356</v>
      </c>
      <c r="G211" s="29">
        <f t="shared" si="14"/>
        <v>-17.883884495431865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2"/>
        <v>0</v>
      </c>
      <c r="G212" s="29">
        <f t="shared" si="14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2738.5102313120256</v>
      </c>
      <c r="E213" s="29">
        <v>1522.1826381699998</v>
      </c>
      <c r="F213" s="29">
        <f t="shared" si="12"/>
        <v>-1216.3275931420258</v>
      </c>
      <c r="G213" s="29">
        <f t="shared" si="14"/>
        <v>-44.415667293646763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63.414170862799963</v>
      </c>
      <c r="E214" s="29">
        <v>53.182320320000002</v>
      </c>
      <c r="F214" s="29">
        <f t="shared" si="12"/>
        <v>-10.231850542799961</v>
      </c>
      <c r="G214" s="29">
        <f t="shared" si="14"/>
        <v>-16.134959116531117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727.31348806199992</v>
      </c>
      <c r="E215" s="29">
        <v>1184.25644173</v>
      </c>
      <c r="F215" s="29">
        <f t="shared" si="12"/>
        <v>456.94295366800009</v>
      </c>
      <c r="G215" s="29">
        <f t="shared" si="14"/>
        <v>62.826134970433536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3.5419066699999999</v>
      </c>
      <c r="E216" s="29">
        <v>3.5419066699999999</v>
      </c>
      <c r="F216" s="29">
        <f t="shared" ref="F216:F272" si="15">+SUM(E216)-SUM(D216)</f>
        <v>0</v>
      </c>
      <c r="G216" s="29">
        <f t="shared" si="14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313.61307118747465</v>
      </c>
      <c r="E217" s="29">
        <v>395.34510343378736</v>
      </c>
      <c r="F217" s="29">
        <f t="shared" si="15"/>
        <v>81.732032246312713</v>
      </c>
      <c r="G217" s="29">
        <f t="shared" si="14"/>
        <v>26.061424014260602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5"/>
        <v>0</v>
      </c>
      <c r="G218" s="29">
        <f t="shared" si="14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107.73803018171438</v>
      </c>
      <c r="E219" s="29">
        <v>144.74899332999996</v>
      </c>
      <c r="F219" s="29">
        <f t="shared" si="15"/>
        <v>37.010963148285583</v>
      </c>
      <c r="G219" s="29">
        <f t="shared" si="14"/>
        <v>34.352737919805769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4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83.229936851714598</v>
      </c>
      <c r="E221" s="29">
        <v>115.79673741999999</v>
      </c>
      <c r="F221" s="29">
        <f t="shared" si="15"/>
        <v>32.566800568285387</v>
      </c>
      <c r="G221" s="29">
        <f t="shared" si="14"/>
        <v>39.128709933190933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11096.127255569998</v>
      </c>
      <c r="E222" s="29">
        <v>134290.63281253001</v>
      </c>
      <c r="F222" s="29">
        <f t="shared" si="15"/>
        <v>123194.50555696001</v>
      </c>
      <c r="G222" s="29">
        <f t="shared" si="14"/>
        <v>1110.2477713124572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32.499999999999993</v>
      </c>
      <c r="E223" s="29">
        <v>11.120042540000005</v>
      </c>
      <c r="F223" s="29">
        <f t="shared" si="15"/>
        <v>-21.379957459999986</v>
      </c>
      <c r="G223" s="29">
        <f t="shared" si="14"/>
        <v>-65.784484492307655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11063.627255569998</v>
      </c>
      <c r="E224" s="29">
        <v>13148.30460005</v>
      </c>
      <c r="F224" s="29">
        <f t="shared" si="15"/>
        <v>2084.6773444800019</v>
      </c>
      <c r="G224" s="29">
        <f t="shared" si="14"/>
        <v>18.842620926427799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469.72100000000137</v>
      </c>
      <c r="E225" s="29">
        <v>0</v>
      </c>
      <c r="F225" s="29">
        <f t="shared" si="15"/>
        <v>-469.72100000000137</v>
      </c>
      <c r="G225" s="29">
        <f t="shared" si="14"/>
        <v>-100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1859.7886449299995</v>
      </c>
      <c r="E226" s="29">
        <v>1090.1384785600003</v>
      </c>
      <c r="F226" s="29">
        <f t="shared" si="15"/>
        <v>-769.65016636999917</v>
      </c>
      <c r="G226" s="29">
        <f t="shared" si="14"/>
        <v>-41.383743710241227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8734.117610639998</v>
      </c>
      <c r="E227" s="29">
        <v>12058.16612149</v>
      </c>
      <c r="F227" s="29">
        <f t="shared" si="15"/>
        <v>3324.0485108500015</v>
      </c>
      <c r="G227" s="29">
        <f t="shared" si="14"/>
        <v>38.05820643862878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5"/>
        <v>0</v>
      </c>
      <c r="G228" s="29">
        <f t="shared" si="14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5"/>
        <v>0</v>
      </c>
      <c r="G229" s="29">
        <f t="shared" si="14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5"/>
        <v>0</v>
      </c>
      <c r="G230" s="29">
        <f t="shared" si="14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5"/>
        <v>0</v>
      </c>
      <c r="G231" s="29">
        <f t="shared" ref="G231:G252" si="16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5"/>
        <v>0</v>
      </c>
      <c r="G232" s="29">
        <f t="shared" si="16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5"/>
        <v>0</v>
      </c>
      <c r="G233" s="25">
        <f t="shared" si="16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121131.20816993999</v>
      </c>
      <c r="F234" s="29">
        <f t="shared" si="15"/>
        <v>121131.20816993999</v>
      </c>
      <c r="G234" s="29">
        <f t="shared" si="16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10051.008895690002</v>
      </c>
      <c r="E235" s="29">
        <v>134076.04853475999</v>
      </c>
      <c r="F235" s="29">
        <f t="shared" si="15"/>
        <v>124025.03963906999</v>
      </c>
      <c r="G235" s="29">
        <f t="shared" si="16"/>
        <v>1233.9561224769532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10050.408895690001</v>
      </c>
      <c r="E236" s="29">
        <v>12951.438781869998</v>
      </c>
      <c r="F236" s="29">
        <f t="shared" si="15"/>
        <v>2901.0298861799965</v>
      </c>
      <c r="G236" s="29">
        <f t="shared" si="16"/>
        <v>28.864794619690237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1316.2912850500034</v>
      </c>
      <c r="E237" s="29">
        <v>893.27266037999834</v>
      </c>
      <c r="F237" s="29">
        <f t="shared" si="15"/>
        <v>-423.01862467000501</v>
      </c>
      <c r="G237" s="29">
        <f t="shared" si="16"/>
        <v>-32.137159113222829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5"/>
        <v>0</v>
      </c>
      <c r="G238" s="25">
        <f t="shared" si="16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8734.117610639998</v>
      </c>
      <c r="E239" s="29">
        <v>12058.16612149</v>
      </c>
      <c r="F239" s="29">
        <f t="shared" si="15"/>
        <v>3324.0485108500015</v>
      </c>
      <c r="G239" s="29">
        <f t="shared" si="16"/>
        <v>38.05820643862878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-0.23025714000000003</v>
      </c>
      <c r="F240" s="29">
        <f t="shared" si="15"/>
        <v>-0.23025714000000003</v>
      </c>
      <c r="G240" s="29">
        <f t="shared" si="16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0.6000000000003638</v>
      </c>
      <c r="E241" s="29">
        <v>121124.84001003001</v>
      </c>
      <c r="F241" s="29">
        <f t="shared" si="15"/>
        <v>121124.24001003</v>
      </c>
      <c r="G241" s="29">
        <f t="shared" si="16"/>
        <v>20187373.334992759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2854.9563616505038</v>
      </c>
      <c r="E242" s="29">
        <f>E167-E185</f>
        <v>2974.9984978626781</v>
      </c>
      <c r="F242" s="29">
        <f t="shared" si="15"/>
        <v>120.04213621217423</v>
      </c>
      <c r="G242" s="29">
        <f t="shared" si="16"/>
        <v>4.2046925068506349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-3916.3482019660146</v>
      </c>
      <c r="E243" s="29">
        <f>E203-E210</f>
        <v>-3191.8192209237868</v>
      </c>
      <c r="F243" s="29">
        <f t="shared" si="15"/>
        <v>724.52898104222777</v>
      </c>
      <c r="G243" s="29">
        <f t="shared" si="16"/>
        <v>-18.50011652892643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-3846.3928680943004</v>
      </c>
      <c r="E244" s="29">
        <f>E204-E211</f>
        <v>-3055.9532627237868</v>
      </c>
      <c r="F244" s="25">
        <f t="shared" si="15"/>
        <v>790.43960537051362</v>
      </c>
      <c r="G244" s="25">
        <f t="shared" si="16"/>
        <v>-20.55015263591984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-69.955333871714373</v>
      </c>
      <c r="E245" s="29">
        <f>+E209-E219</f>
        <v>-135.86595819999997</v>
      </c>
      <c r="F245" s="25">
        <f t="shared" si="15"/>
        <v>-65.910624328285593</v>
      </c>
      <c r="G245" s="25">
        <f t="shared" si="16"/>
        <v>94.21815418557496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1045.1183598799962</v>
      </c>
      <c r="E246" s="29">
        <f>E222-E235</f>
        <v>214.58427777001634</v>
      </c>
      <c r="F246" s="29">
        <f t="shared" si="15"/>
        <v>-830.53408210997986</v>
      </c>
      <c r="G246" s="29">
        <f t="shared" si="16"/>
        <v>-79.467944875195229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1013.2183598799966</v>
      </c>
      <c r="E247" s="29">
        <f>E224-E236</f>
        <v>196.86581818000195</v>
      </c>
      <c r="F247" s="29">
        <f t="shared" si="15"/>
        <v>-816.35254169999462</v>
      </c>
      <c r="G247" s="29">
        <f t="shared" si="16"/>
        <v>-80.570247641059495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31.899999999999636</v>
      </c>
      <c r="E248" s="29">
        <f>E246-E247</f>
        <v>17.71845959001439</v>
      </c>
      <c r="F248" s="29">
        <f t="shared" si="15"/>
        <v>-14.181540409985246</v>
      </c>
      <c r="G248" s="29">
        <f t="shared" si="16"/>
        <v>-44.456239529734823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5"/>
        <v>0</v>
      </c>
      <c r="G249" s="25">
        <f t="shared" si="16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-16.273480435514557</v>
      </c>
      <c r="E250" s="29">
        <f>E242+E243+E246+E249</f>
        <v>-2.2364452910924228</v>
      </c>
      <c r="F250" s="29">
        <f t="shared" si="15"/>
        <v>14.037035144422134</v>
      </c>
      <c r="G250" s="29">
        <f t="shared" si="16"/>
        <v>-86.257117523478883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25.170904695537047</v>
      </c>
      <c r="E251" s="29">
        <v>25.17080819500584</v>
      </c>
      <c r="F251" s="29">
        <f t="shared" si="15"/>
        <v>-9.6500531206800133E-5</v>
      </c>
      <c r="G251" s="29">
        <f t="shared" si="16"/>
        <v>-3.8338125853660816E-4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8.8974242600224898</v>
      </c>
      <c r="E252" s="32">
        <f>E251+E250</f>
        <v>22.934362903913417</v>
      </c>
      <c r="F252" s="32">
        <f t="shared" si="15"/>
        <v>14.036938643890927</v>
      </c>
      <c r="G252" s="32">
        <f t="shared" si="16"/>
        <v>157.76407006869476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1843.0237827052952</v>
      </c>
      <c r="E254" s="32">
        <v>1615.1422964999997</v>
      </c>
      <c r="F254" s="32">
        <f t="shared" si="15"/>
        <v>-227.88148620529546</v>
      </c>
      <c r="G254" s="32">
        <f t="shared" ref="G254:G313" si="17">IFERROR(F254/D254*100,0)</f>
        <v>-12.364543981673316</v>
      </c>
      <c r="H254" s="27"/>
      <c r="I254" s="209"/>
    </row>
    <row r="255" spans="1:9" s="208" customFormat="1" ht="15.75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1505.0250716628761</v>
      </c>
      <c r="E265" s="29">
        <v>1340.7635456999999</v>
      </c>
      <c r="F265" s="29">
        <f t="shared" si="15"/>
        <v>-164.26152596287625</v>
      </c>
      <c r="G265" s="29">
        <f t="shared" si="17"/>
        <v>-10.914205288380115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511.60019559744165</v>
      </c>
      <c r="E266" s="29">
        <v>203.77377285999992</v>
      </c>
      <c r="F266" s="29">
        <f t="shared" si="15"/>
        <v>-307.8264227374417</v>
      </c>
      <c r="G266" s="29">
        <f t="shared" si="17"/>
        <v>-60.16933249565416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20.449759121967013</v>
      </c>
      <c r="E269" s="29">
        <v>66.160154160000005</v>
      </c>
      <c r="F269" s="29">
        <f t="shared" si="15"/>
        <v>45.710395038032992</v>
      </c>
      <c r="G269" s="29">
        <f t="shared" si="17"/>
        <v>223.52534699996122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3.6497985699999993</v>
      </c>
      <c r="F270" s="29">
        <f t="shared" si="15"/>
        <v>3.6497985699999993</v>
      </c>
      <c r="G270" s="29">
        <f t="shared" si="17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0</v>
      </c>
      <c r="E271" s="29">
        <v>0</v>
      </c>
      <c r="F271" s="29">
        <f t="shared" si="15"/>
        <v>0</v>
      </c>
      <c r="G271" s="29">
        <f t="shared" si="17"/>
        <v>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</v>
      </c>
      <c r="F272" s="29">
        <f t="shared" si="15"/>
        <v>0</v>
      </c>
      <c r="G272" s="29">
        <f t="shared" si="17"/>
        <v>0</v>
      </c>
      <c r="H272" s="27"/>
      <c r="I272" s="209"/>
    </row>
    <row r="273" spans="1:9" s="208" customFormat="1" ht="15.75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317.54895192045205</v>
      </c>
      <c r="E281" s="29">
        <v>208.21859663999982</v>
      </c>
      <c r="F281" s="29">
        <f t="shared" ref="F281:F313" si="18">+SUM(E281)-SUM(D281)</f>
        <v>-109.33035528045224</v>
      </c>
      <c r="G281" s="29">
        <f t="shared" si="17"/>
        <v>-34.429449261051303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230.79302278999972</v>
      </c>
      <c r="E282" s="29">
        <v>26.992703920000146</v>
      </c>
      <c r="F282" s="29">
        <f t="shared" si="18"/>
        <v>-203.80031886999959</v>
      </c>
      <c r="G282" s="29">
        <f t="shared" si="17"/>
        <v>-88.304367439841982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5148.0254793375243</v>
      </c>
      <c r="E283" s="29">
        <v>5287.1873776100019</v>
      </c>
      <c r="F283" s="29">
        <f t="shared" si="18"/>
        <v>139.16189827247763</v>
      </c>
      <c r="G283" s="29">
        <f t="shared" si="17"/>
        <v>2.7032091979930475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8"/>
        <v>0</v>
      </c>
      <c r="G284" s="25">
        <f t="shared" si="17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8"/>
        <v>0</v>
      </c>
      <c r="G285" s="106">
        <f t="shared" si="17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330.0209595842357</v>
      </c>
      <c r="E286" s="29">
        <v>385.66679617</v>
      </c>
      <c r="F286" s="29">
        <f t="shared" si="18"/>
        <v>55.6458365857643</v>
      </c>
      <c r="G286" s="25">
        <f t="shared" si="17"/>
        <v>16.861303795936955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0</v>
      </c>
      <c r="E287" s="29">
        <v>0</v>
      </c>
      <c r="F287" s="29">
        <f t="shared" si="18"/>
        <v>0</v>
      </c>
      <c r="G287" s="25">
        <f t="shared" si="17"/>
        <v>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8"/>
        <v>0</v>
      </c>
      <c r="G288" s="106">
        <f t="shared" si="17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330.0209595842357</v>
      </c>
      <c r="E289" s="29">
        <v>385.66679617</v>
      </c>
      <c r="F289" s="29">
        <f t="shared" si="18"/>
        <v>55.6458365857643</v>
      </c>
      <c r="G289" s="25">
        <f t="shared" si="17"/>
        <v>16.861303795936955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8"/>
        <v>0</v>
      </c>
      <c r="G290" s="25">
        <f t="shared" si="17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441.46255576000038</v>
      </c>
      <c r="E291" s="29">
        <v>435.20805878000004</v>
      </c>
      <c r="F291" s="29">
        <f t="shared" si="18"/>
        <v>-6.25449698000034</v>
      </c>
      <c r="G291" s="25">
        <f t="shared" si="17"/>
        <v>-1.4167672656252586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8"/>
        <v>0</v>
      </c>
      <c r="G292" s="106">
        <f t="shared" si="17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36.092295132143391</v>
      </c>
      <c r="E293" s="29">
        <v>46.927455850000001</v>
      </c>
      <c r="F293" s="29">
        <f t="shared" si="18"/>
        <v>10.83516071785661</v>
      </c>
      <c r="G293" s="25">
        <f t="shared" si="17"/>
        <v>30.020702973269596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4.2758129999999998E-2</v>
      </c>
      <c r="F294" s="29">
        <f t="shared" si="18"/>
        <v>4.2758129999999998E-2</v>
      </c>
      <c r="G294" s="25">
        <f t="shared" si="17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291.40060558864434</v>
      </c>
      <c r="E295" s="29">
        <v>129.60283257</v>
      </c>
      <c r="F295" s="29">
        <f t="shared" si="18"/>
        <v>-161.79777301864434</v>
      </c>
      <c r="G295" s="25">
        <f t="shared" si="17"/>
        <v>-55.524171849884951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8"/>
        <v>0</v>
      </c>
      <c r="G296" s="106">
        <f t="shared" si="17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581.73546787640612</v>
      </c>
      <c r="E297" s="29">
        <v>504.97538840000021</v>
      </c>
      <c r="F297" s="29">
        <f t="shared" si="18"/>
        <v>-76.760079476405906</v>
      </c>
      <c r="G297" s="25">
        <f t="shared" si="17"/>
        <v>-13.195014523803133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8"/>
        <v>0</v>
      </c>
      <c r="G298" s="106">
        <f t="shared" si="17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732.29030720819105</v>
      </c>
      <c r="E299" s="29">
        <v>1449.50058195</v>
      </c>
      <c r="F299" s="29">
        <f t="shared" si="18"/>
        <v>717.21027474180892</v>
      </c>
      <c r="G299" s="25">
        <f t="shared" si="17"/>
        <v>97.940702981052169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0</v>
      </c>
      <c r="F300" s="29">
        <f t="shared" si="18"/>
        <v>0</v>
      </c>
      <c r="G300" s="106">
        <f t="shared" si="17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715.46018990481025</v>
      </c>
      <c r="E301" s="29">
        <v>435.8496296899998</v>
      </c>
      <c r="F301" s="29">
        <f t="shared" si="18"/>
        <v>-279.61056021481045</v>
      </c>
      <c r="G301" s="25">
        <f t="shared" si="17"/>
        <v>-39.0812185164365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328.49407745375999</v>
      </c>
      <c r="E302" s="29">
        <v>114.05554009150002</v>
      </c>
      <c r="F302" s="29">
        <f t="shared" si="18"/>
        <v>-214.43853736225998</v>
      </c>
      <c r="G302" s="25">
        <f t="shared" si="17"/>
        <v>-65.27927048926631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2019.5630982830933</v>
      </c>
      <c r="E303" s="29">
        <v>1899.4566342000021</v>
      </c>
      <c r="F303" s="29">
        <f t="shared" si="18"/>
        <v>-120.10646408309117</v>
      </c>
      <c r="G303" s="25">
        <f t="shared" si="17"/>
        <v>-5.9471508558062975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488.87914339199983</v>
      </c>
      <c r="E304" s="29">
        <v>1499.9031483400022</v>
      </c>
      <c r="F304" s="29">
        <f t="shared" si="18"/>
        <v>1011.0240049480024</v>
      </c>
      <c r="G304" s="25">
        <f t="shared" si="17"/>
        <v>206.80448708308447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102.26344071342722</v>
      </c>
      <c r="E305" s="29">
        <f>E167/1.2/E23*100</f>
        <v>105.01909025728789</v>
      </c>
      <c r="F305" s="29">
        <f>+SUM(E305)-SUM(D305)</f>
        <v>2.7556495438606703</v>
      </c>
      <c r="G305" s="25">
        <f t="shared" si="17"/>
        <v>2.694657567392853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100.0458436766005</v>
      </c>
      <c r="E311" s="29">
        <f>E173/1.2/E29*100</f>
        <v>99.083774527193327</v>
      </c>
      <c r="F311" s="29">
        <f t="shared" si="18"/>
        <v>-0.9620691494071707</v>
      </c>
      <c r="G311" s="29">
        <f t="shared" si="17"/>
        <v>-0.96162830363755225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8"/>
        <v>0</v>
      </c>
      <c r="G313" s="29">
        <f t="shared" si="17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11733.845149875855</v>
      </c>
      <c r="E340" s="29">
        <v>12300.823922000001</v>
      </c>
      <c r="F340" s="29">
        <f t="shared" ref="F340:F367" si="19">+SUM(E340)-SUM(D340)</f>
        <v>566.97877212414642</v>
      </c>
      <c r="G340" s="29">
        <f t="shared" ref="G340:G350" si="20">IFERROR(F340/D340*100,0)</f>
        <v>4.8319946691144553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11733.845149875855</v>
      </c>
      <c r="E341" s="29">
        <v>12300.823922000001</v>
      </c>
      <c r="F341" s="29">
        <f t="shared" si="19"/>
        <v>566.97877212414642</v>
      </c>
      <c r="G341" s="29">
        <f t="shared" si="20"/>
        <v>4.8319946691144553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2772.422744795118</v>
      </c>
      <c r="E342" s="29">
        <v>2781.6551300000001</v>
      </c>
      <c r="F342" s="29">
        <f t="shared" si="19"/>
        <v>9.2323852048821209</v>
      </c>
      <c r="G342" s="29">
        <f t="shared" si="20"/>
        <v>0.33300784385118709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8961.422405080737</v>
      </c>
      <c r="E343" s="29">
        <v>9519.1687920000004</v>
      </c>
      <c r="F343" s="29">
        <f t="shared" si="19"/>
        <v>557.74638691926339</v>
      </c>
      <c r="G343" s="29">
        <f t="shared" si="20"/>
        <v>6.2238600269868476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1454.616637000001</v>
      </c>
      <c r="E344" s="29">
        <v>1455.9953850059983</v>
      </c>
      <c r="F344" s="29">
        <f t="shared" si="19"/>
        <v>1.378748005997295</v>
      </c>
      <c r="G344" s="29">
        <f t="shared" si="20"/>
        <v>9.4784286864807388E-2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532.81267490412722</v>
      </c>
      <c r="E345" s="29">
        <v>573.23925000000008</v>
      </c>
      <c r="F345" s="29">
        <f t="shared" si="19"/>
        <v>40.426575095872863</v>
      </c>
      <c r="G345" s="29">
        <f t="shared" si="20"/>
        <v>7.5873899026796057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532.81267490412722</v>
      </c>
      <c r="E346" s="29">
        <v>573.23925000000008</v>
      </c>
      <c r="F346" s="29">
        <f t="shared" si="19"/>
        <v>40.426575095872863</v>
      </c>
      <c r="G346" s="29">
        <f t="shared" si="20"/>
        <v>7.5873899026796057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21.55171523335499</v>
      </c>
      <c r="E347" s="29">
        <v>21.551750000000002</v>
      </c>
      <c r="F347" s="29">
        <f t="shared" si="19"/>
        <v>3.4766645011785613E-5</v>
      </c>
      <c r="G347" s="29">
        <f t="shared" si="20"/>
        <v>1.6131729950652951E-4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511.26095967077225</v>
      </c>
      <c r="E348" s="29">
        <v>551.68750000000011</v>
      </c>
      <c r="F348" s="29">
        <f t="shared" si="19"/>
        <v>40.426540329227862</v>
      </c>
      <c r="G348" s="29">
        <f t="shared" si="20"/>
        <v>7.9072222442450197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320331.94096602697</v>
      </c>
      <c r="E349" s="29">
        <v>325359.31520702725</v>
      </c>
      <c r="F349" s="29">
        <f t="shared" si="19"/>
        <v>5027.3742410002742</v>
      </c>
      <c r="G349" s="29">
        <f t="shared" si="20"/>
        <v>1.5694264598900727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9125.8655252389981</v>
      </c>
      <c r="E350" s="29">
        <v>9641.9069850957712</v>
      </c>
      <c r="F350" s="29">
        <f t="shared" si="19"/>
        <v>516.04145985677314</v>
      </c>
      <c r="G350" s="29">
        <f t="shared" si="20"/>
        <v>5.6547125138933989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9"/>
        <v>0</v>
      </c>
      <c r="G352" s="29">
        <f t="shared" ref="G352:G354" si="21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9"/>
        <v>0</v>
      </c>
      <c r="G354" s="29">
        <f t="shared" si="21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4173</v>
      </c>
      <c r="E367" s="36">
        <f>+[1]КЭ!E367</f>
        <v>4063.1099999999997</v>
      </c>
      <c r="F367" s="36">
        <f t="shared" si="19"/>
        <v>-109.89000000000033</v>
      </c>
      <c r="G367" s="36">
        <f t="shared" ref="G367" si="22">IFERROR(F367/D367*100,0)</f>
        <v>-2.6333572969087067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3">SUM(D374,D431)</f>
        <v>3954.1309263600001</v>
      </c>
      <c r="E373" s="224">
        <f t="shared" si="23"/>
        <v>3303.2574036399997</v>
      </c>
      <c r="F373" s="109">
        <f t="shared" ref="F373:F432" si="24">+SUM(E373)-SUM(D373)</f>
        <v>-650.87352272000044</v>
      </c>
      <c r="G373" s="90">
        <f t="shared" ref="G373:G432" si="25">IFERROR(F373/D373*100,0)</f>
        <v>-16.460596142150663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6">SUM(D375,D399,D427,D428)</f>
        <v>2094.34201007</v>
      </c>
      <c r="E374" s="225">
        <f t="shared" si="26"/>
        <v>2211.2589250799997</v>
      </c>
      <c r="F374" s="29">
        <f t="shared" si="24"/>
        <v>116.91691500999968</v>
      </c>
      <c r="G374" s="93">
        <f t="shared" si="25"/>
        <v>5.5825130015938482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7">SUM(D376,D394,D398)</f>
        <v>685.42169805999993</v>
      </c>
      <c r="E375" s="225">
        <f t="shared" si="27"/>
        <v>399.81731421000006</v>
      </c>
      <c r="F375" s="29">
        <f t="shared" si="24"/>
        <v>-285.60438384999986</v>
      </c>
      <c r="G375" s="93">
        <f t="shared" si="25"/>
        <v>-41.668418822801669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8">SUM(D377,D381,D382,D383,D384,D389,D390,D391)</f>
        <v>685.42169805999993</v>
      </c>
      <c r="E376" s="225">
        <f t="shared" si="28"/>
        <v>399.81731421000006</v>
      </c>
      <c r="F376" s="93">
        <f t="shared" si="24"/>
        <v>-285.60438384999986</v>
      </c>
      <c r="G376" s="93">
        <f t="shared" si="25"/>
        <v>-41.668418822801669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226" t="s">
        <v>225</v>
      </c>
      <c r="F377" s="25">
        <f t="shared" si="24"/>
        <v>0</v>
      </c>
      <c r="G377" s="95">
        <f t="shared" si="25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226" t="s">
        <v>225</v>
      </c>
      <c r="F378" s="25">
        <f t="shared" si="24"/>
        <v>0</v>
      </c>
      <c r="G378" s="25">
        <f t="shared" si="25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226" t="s">
        <v>225</v>
      </c>
      <c r="F379" s="25">
        <f t="shared" si="24"/>
        <v>0</v>
      </c>
      <c r="G379" s="25">
        <f t="shared" si="25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226" t="s">
        <v>225</v>
      </c>
      <c r="F380" s="25">
        <f t="shared" si="24"/>
        <v>0</v>
      </c>
      <c r="G380" s="25">
        <f t="shared" si="25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226" t="s">
        <v>225</v>
      </c>
      <c r="F381" s="25">
        <f t="shared" si="24"/>
        <v>0</v>
      </c>
      <c r="G381" s="25">
        <f t="shared" si="25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320.05100003000001</v>
      </c>
      <c r="E382" s="225">
        <v>0</v>
      </c>
      <c r="F382" s="93">
        <f t="shared" si="24"/>
        <v>-320.05100003000001</v>
      </c>
      <c r="G382" s="93">
        <f t="shared" si="25"/>
        <v>-100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226" t="s">
        <v>225</v>
      </c>
      <c r="F383" s="25">
        <f t="shared" si="24"/>
        <v>0</v>
      </c>
      <c r="G383" s="25">
        <f t="shared" si="25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9">SUM(D385,D387)</f>
        <v>365.37069802999997</v>
      </c>
      <c r="E384" s="225">
        <f t="shared" si="29"/>
        <v>399.81731421000006</v>
      </c>
      <c r="F384" s="93">
        <f t="shared" si="24"/>
        <v>34.446616180000092</v>
      </c>
      <c r="G384" s="93">
        <f t="shared" si="25"/>
        <v>9.4278540577361074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226" t="s">
        <v>225</v>
      </c>
      <c r="F385" s="25">
        <f t="shared" si="24"/>
        <v>0</v>
      </c>
      <c r="G385" s="25">
        <f t="shared" si="25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226" t="s">
        <v>225</v>
      </c>
      <c r="F386" s="25">
        <f t="shared" si="24"/>
        <v>0</v>
      </c>
      <c r="G386" s="25">
        <f t="shared" si="25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365.37069802999997</v>
      </c>
      <c r="E387" s="225">
        <v>399.81731421000006</v>
      </c>
      <c r="F387" s="93">
        <f t="shared" si="24"/>
        <v>34.446616180000092</v>
      </c>
      <c r="G387" s="93">
        <f t="shared" si="25"/>
        <v>9.4278540577361074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365.37069802999997</v>
      </c>
      <c r="E388" s="225">
        <v>399.81731421000006</v>
      </c>
      <c r="F388" s="93">
        <f t="shared" si="24"/>
        <v>34.446616180000092</v>
      </c>
      <c r="G388" s="93">
        <f t="shared" si="25"/>
        <v>9.4278540577361074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25" t="s">
        <v>225</v>
      </c>
      <c r="F389" s="93">
        <f t="shared" si="24"/>
        <v>0</v>
      </c>
      <c r="G389" s="93">
        <f t="shared" si="25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226" t="s">
        <v>225</v>
      </c>
      <c r="F390" s="25">
        <f t="shared" si="24"/>
        <v>0</v>
      </c>
      <c r="G390" s="25">
        <f t="shared" si="25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226" t="s">
        <v>225</v>
      </c>
      <c r="F391" s="25">
        <f t="shared" si="24"/>
        <v>0</v>
      </c>
      <c r="G391" s="95">
        <f t="shared" si="25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226" t="s">
        <v>225</v>
      </c>
      <c r="F392" s="25">
        <f t="shared" si="24"/>
        <v>0</v>
      </c>
      <c r="G392" s="25">
        <f t="shared" si="25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226" t="s">
        <v>225</v>
      </c>
      <c r="F393" s="25">
        <f t="shared" si="24"/>
        <v>0</v>
      </c>
      <c r="G393" s="25">
        <f t="shared" si="25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226" t="s">
        <v>225</v>
      </c>
      <c r="F394" s="25">
        <f t="shared" si="24"/>
        <v>0</v>
      </c>
      <c r="G394" s="95">
        <f t="shared" si="25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226" t="s">
        <v>225</v>
      </c>
      <c r="F395" s="25">
        <f t="shared" si="24"/>
        <v>0</v>
      </c>
      <c r="G395" s="95">
        <f t="shared" si="25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226" t="s">
        <v>225</v>
      </c>
      <c r="F396" s="25">
        <f t="shared" si="24"/>
        <v>0</v>
      </c>
      <c r="G396" s="95">
        <f t="shared" si="25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226" t="s">
        <v>225</v>
      </c>
      <c r="F397" s="25">
        <f t="shared" si="24"/>
        <v>0</v>
      </c>
      <c r="G397" s="95">
        <f t="shared" si="25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25">
        <v>0</v>
      </c>
      <c r="F398" s="93">
        <f t="shared" si="24"/>
        <v>0</v>
      </c>
      <c r="G398" s="93">
        <f t="shared" si="25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1099.46074778</v>
      </c>
      <c r="E399" s="225">
        <f>E400+E414+E413</f>
        <v>1329.332146</v>
      </c>
      <c r="F399" s="29">
        <f t="shared" si="24"/>
        <v>229.87139821999995</v>
      </c>
      <c r="G399" s="93">
        <f t="shared" si="25"/>
        <v>20.907649380312098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1096.4332999999999</v>
      </c>
      <c r="E400" s="225">
        <f>SUM(E401,E405:E410)</f>
        <v>1329.332146</v>
      </c>
      <c r="F400" s="93">
        <f t="shared" si="24"/>
        <v>232.89884600000005</v>
      </c>
      <c r="G400" s="93">
        <f t="shared" si="25"/>
        <v>21.241496951980579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226" t="s">
        <v>225</v>
      </c>
      <c r="F401" s="25">
        <f>+SUM(E401)-SUM(D401)</f>
        <v>0</v>
      </c>
      <c r="G401" s="93">
        <f t="shared" si="25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226" t="s">
        <v>225</v>
      </c>
      <c r="F402" s="25">
        <f t="shared" si="24"/>
        <v>0</v>
      </c>
      <c r="G402" s="25">
        <f t="shared" si="25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226" t="s">
        <v>225</v>
      </c>
      <c r="F403" s="25">
        <f t="shared" si="24"/>
        <v>0</v>
      </c>
      <c r="G403" s="25">
        <f t="shared" si="25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226" t="s">
        <v>225</v>
      </c>
      <c r="F404" s="25">
        <f t="shared" si="24"/>
        <v>0</v>
      </c>
      <c r="G404" s="25">
        <f t="shared" si="25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226" t="s">
        <v>225</v>
      </c>
      <c r="F405" s="25">
        <f t="shared" si="24"/>
        <v>0</v>
      </c>
      <c r="G405" s="25">
        <f t="shared" si="25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1096.4332999999999</v>
      </c>
      <c r="E406" s="225">
        <v>1329.332146</v>
      </c>
      <c r="F406" s="93">
        <f t="shared" si="24"/>
        <v>232.89884600000005</v>
      </c>
      <c r="G406" s="93">
        <f t="shared" si="25"/>
        <v>21.241496951980579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226" t="s">
        <v>225</v>
      </c>
      <c r="F407" s="25">
        <f t="shared" si="24"/>
        <v>0</v>
      </c>
      <c r="G407" s="25">
        <f t="shared" si="25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226" t="s">
        <v>225</v>
      </c>
      <c r="F408" s="25">
        <f t="shared" si="24"/>
        <v>0</v>
      </c>
      <c r="G408" s="25">
        <f t="shared" si="25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226" t="s">
        <v>225</v>
      </c>
      <c r="F409" s="25">
        <f t="shared" si="24"/>
        <v>0</v>
      </c>
      <c r="G409" s="25">
        <f t="shared" si="25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226" t="s">
        <v>225</v>
      </c>
      <c r="F410" s="25">
        <f t="shared" si="24"/>
        <v>0</v>
      </c>
      <c r="G410" s="93">
        <f t="shared" si="25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226" t="s">
        <v>225</v>
      </c>
      <c r="F411" s="25">
        <f t="shared" si="24"/>
        <v>0</v>
      </c>
      <c r="G411" s="25">
        <f t="shared" si="25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226" t="s">
        <v>225</v>
      </c>
      <c r="F412" s="25">
        <f t="shared" si="24"/>
        <v>0</v>
      </c>
      <c r="G412" s="25">
        <f t="shared" si="25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3.0274477800000001</v>
      </c>
      <c r="E413" s="225">
        <v>0</v>
      </c>
      <c r="F413" s="93">
        <f t="shared" si="24"/>
        <v>-3.0274477800000001</v>
      </c>
      <c r="G413" s="93">
        <f t="shared" si="25"/>
        <v>-100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25">
        <f>SUM(E415,E419:E424)</f>
        <v>0</v>
      </c>
      <c r="F414" s="29">
        <f t="shared" si="24"/>
        <v>0</v>
      </c>
      <c r="G414" s="93">
        <f t="shared" si="25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226" t="s">
        <v>225</v>
      </c>
      <c r="F415" s="25">
        <f t="shared" si="24"/>
        <v>0</v>
      </c>
      <c r="G415" s="93">
        <f t="shared" si="25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226" t="s">
        <v>225</v>
      </c>
      <c r="F416" s="25">
        <f t="shared" si="24"/>
        <v>0</v>
      </c>
      <c r="G416" s="25">
        <f t="shared" si="25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226" t="s">
        <v>225</v>
      </c>
      <c r="F417" s="25">
        <f t="shared" si="24"/>
        <v>0</v>
      </c>
      <c r="G417" s="25">
        <f t="shared" si="25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226" t="s">
        <v>225</v>
      </c>
      <c r="F418" s="25">
        <f t="shared" si="24"/>
        <v>0</v>
      </c>
      <c r="G418" s="25">
        <f t="shared" si="25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226" t="s">
        <v>225</v>
      </c>
      <c r="F419" s="25">
        <f t="shared" si="24"/>
        <v>0</v>
      </c>
      <c r="G419" s="25">
        <f t="shared" si="25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25">
        <v>0</v>
      </c>
      <c r="F420" s="29">
        <f t="shared" si="24"/>
        <v>0</v>
      </c>
      <c r="G420" s="93">
        <f t="shared" si="25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226" t="s">
        <v>225</v>
      </c>
      <c r="F421" s="25">
        <f t="shared" si="24"/>
        <v>0</v>
      </c>
      <c r="G421" s="25">
        <f t="shared" si="25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226" t="s">
        <v>225</v>
      </c>
      <c r="F422" s="25">
        <f t="shared" si="24"/>
        <v>0</v>
      </c>
      <c r="G422" s="25">
        <f t="shared" si="25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226" t="s">
        <v>225</v>
      </c>
      <c r="F423" s="25">
        <f t="shared" si="24"/>
        <v>0</v>
      </c>
      <c r="G423" s="25">
        <f t="shared" si="25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226" t="s">
        <v>225</v>
      </c>
      <c r="F424" s="25">
        <f t="shared" si="24"/>
        <v>0</v>
      </c>
      <c r="G424" s="25">
        <f t="shared" si="25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226" t="s">
        <v>225</v>
      </c>
      <c r="F425" s="25">
        <f t="shared" si="24"/>
        <v>0</v>
      </c>
      <c r="G425" s="25">
        <f t="shared" si="25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226" t="s">
        <v>225</v>
      </c>
      <c r="F426" s="25">
        <f t="shared" si="24"/>
        <v>0</v>
      </c>
      <c r="G426" s="25">
        <f t="shared" si="25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137.49811199999999</v>
      </c>
      <c r="E427" s="225">
        <v>262.91742414999982</v>
      </c>
      <c r="F427" s="29">
        <f t="shared" si="24"/>
        <v>125.41931214999983</v>
      </c>
      <c r="G427" s="93">
        <f t="shared" si="25"/>
        <v>91.215297668959877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171.96145222999999</v>
      </c>
      <c r="E428" s="225">
        <v>219.19204071999999</v>
      </c>
      <c r="F428" s="29">
        <f t="shared" si="24"/>
        <v>47.230588490000002</v>
      </c>
      <c r="G428" s="93">
        <f t="shared" si="25"/>
        <v>27.465799967093012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226" t="s">
        <v>225</v>
      </c>
      <c r="F429" s="25">
        <f t="shared" si="24"/>
        <v>0</v>
      </c>
      <c r="G429" s="25">
        <f t="shared" si="25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171.96145222999999</v>
      </c>
      <c r="E430" s="225">
        <v>219.19204071999999</v>
      </c>
      <c r="F430" s="29">
        <f t="shared" si="24"/>
        <v>47.230588490000002</v>
      </c>
      <c r="G430" s="93">
        <f t="shared" si="25"/>
        <v>27.465799967093012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1859.7889162900001</v>
      </c>
      <c r="E431" s="225">
        <f>SUM(E432:E436,E441:E442)</f>
        <v>1091.99847856</v>
      </c>
      <c r="F431" s="29">
        <f t="shared" si="24"/>
        <v>-767.79043773000012</v>
      </c>
      <c r="G431" s="93">
        <f t="shared" si="25"/>
        <v>-41.283740913007854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1859.7889162900001</v>
      </c>
      <c r="E432" s="225">
        <v>1090.1384785600001</v>
      </c>
      <c r="F432" s="29">
        <f t="shared" si="24"/>
        <v>-769.65043773000002</v>
      </c>
      <c r="G432" s="93">
        <f t="shared" si="25"/>
        <v>-41.383752262882453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25">
        <v>0</v>
      </c>
      <c r="F433" s="93">
        <f t="shared" ref="F433:F442" si="30">+SUM(E433)-SUM(D433)</f>
        <v>0</v>
      </c>
      <c r="G433" s="93">
        <f t="shared" ref="G433:G442" si="31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25">
        <v>0</v>
      </c>
      <c r="F434" s="93">
        <f t="shared" si="30"/>
        <v>0</v>
      </c>
      <c r="G434" s="93">
        <f t="shared" si="31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25">
        <v>0</v>
      </c>
      <c r="F435" s="93">
        <f t="shared" si="30"/>
        <v>0</v>
      </c>
      <c r="G435" s="93">
        <f t="shared" si="31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25">
        <v>1.86</v>
      </c>
      <c r="F436" s="93">
        <f t="shared" si="30"/>
        <v>1.86</v>
      </c>
      <c r="G436" s="93">
        <f t="shared" si="31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25">
        <v>0</v>
      </c>
      <c r="F437" s="93">
        <f t="shared" si="30"/>
        <v>0</v>
      </c>
      <c r="G437" s="93">
        <f t="shared" si="31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25">
        <v>0</v>
      </c>
      <c r="F438" s="93">
        <f t="shared" si="30"/>
        <v>0</v>
      </c>
      <c r="G438" s="93">
        <f t="shared" si="31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25">
        <v>1.86</v>
      </c>
      <c r="F439" s="93">
        <f t="shared" si="30"/>
        <v>1.86</v>
      </c>
      <c r="G439" s="93">
        <f t="shared" si="31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25">
        <v>0</v>
      </c>
      <c r="F440" s="93">
        <f t="shared" si="30"/>
        <v>0</v>
      </c>
      <c r="G440" s="93">
        <f t="shared" si="31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25" t="s">
        <v>225</v>
      </c>
      <c r="F441" s="93">
        <f t="shared" si="30"/>
        <v>0</v>
      </c>
      <c r="G441" s="93">
        <f t="shared" si="31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25" t="s">
        <v>225</v>
      </c>
      <c r="F442" s="93">
        <f t="shared" si="30"/>
        <v>0</v>
      </c>
      <c r="G442" s="93">
        <f t="shared" si="31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24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1828.8368900239998</v>
      </c>
      <c r="E444" s="227">
        <v>1222.9236404999999</v>
      </c>
      <c r="F444" s="93">
        <f t="shared" ref="F444:F450" si="32">+SUM(E444)-SUM(D444)</f>
        <v>-605.91324952399987</v>
      </c>
      <c r="G444" s="29">
        <f t="shared" ref="G444:G451" si="33">IFERROR(F444/D444*100,0)</f>
        <v>-33.131071055552056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229.85492448000008</v>
      </c>
      <c r="E445" s="227">
        <v>0</v>
      </c>
      <c r="F445" s="93">
        <f t="shared" si="32"/>
        <v>-229.85492448000008</v>
      </c>
      <c r="G445" s="29">
        <f t="shared" si="33"/>
        <v>-100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4.4801708539996197</v>
      </c>
      <c r="E446" s="227">
        <v>355.24762028999999</v>
      </c>
      <c r="F446" s="93">
        <f t="shared" si="32"/>
        <v>350.76744943600039</v>
      </c>
      <c r="G446" s="29">
        <f t="shared" si="33"/>
        <v>7829.3319801153757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1213.2468185300002</v>
      </c>
      <c r="E447" s="227">
        <v>608.77811916999997</v>
      </c>
      <c r="F447" s="93">
        <f t="shared" si="32"/>
        <v>-604.46869936000019</v>
      </c>
      <c r="G447" s="29">
        <f t="shared" si="33"/>
        <v>-49.822401355429839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226" t="s">
        <v>225</v>
      </c>
      <c r="F448" s="25">
        <f t="shared" si="32"/>
        <v>0</v>
      </c>
      <c r="G448" s="25">
        <f t="shared" si="33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2"/>
        <v>0</v>
      </c>
      <c r="G449" s="25">
        <f t="shared" si="33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2"/>
        <v>0</v>
      </c>
      <c r="G450" s="25">
        <f t="shared" si="33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3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1520.5905542781136</v>
      </c>
      <c r="E467" s="121">
        <f>+E69</f>
        <v>1494.48346545152</v>
      </c>
      <c r="F467" s="14">
        <f t="shared" ref="F467:F472" si="34">+SUM(E467)-SUM(D467)</f>
        <v>-26.107088826593554</v>
      </c>
      <c r="G467" s="12">
        <f t="shared" ref="G467:G472" si="35">IFERROR(F467/D467*100,0)</f>
        <v>-1.7169045771817024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4"/>
        <v>0</v>
      </c>
      <c r="G468" s="10">
        <f t="shared" si="35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1358.2580027127763</v>
      </c>
      <c r="E469" s="11">
        <v>1338.7178409215198</v>
      </c>
      <c r="F469" s="15">
        <f t="shared" si="34"/>
        <v>-19.540161791256423</v>
      </c>
      <c r="G469" s="10">
        <f t="shared" si="35"/>
        <v>-1.438619301504567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0</v>
      </c>
      <c r="E470" s="11">
        <v>-0.40012312999999988</v>
      </c>
      <c r="F470" s="15">
        <f t="shared" si="34"/>
        <v>-0.40012312999999988</v>
      </c>
      <c r="G470" s="10">
        <f t="shared" si="35"/>
        <v>0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162.33255156533684</v>
      </c>
      <c r="E471" s="11">
        <v>156.16574766000008</v>
      </c>
      <c r="F471" s="15">
        <f t="shared" si="34"/>
        <v>-6.1668039053367636</v>
      </c>
      <c r="G471" s="10">
        <f t="shared" si="35"/>
        <v>-3.798870803096261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0</v>
      </c>
      <c r="F472" s="16">
        <f t="shared" si="34"/>
        <v>0</v>
      </c>
      <c r="G472" s="13">
        <f t="shared" si="35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320.05100003000001</v>
      </c>
      <c r="E475" s="121">
        <f>+E382</f>
        <v>0</v>
      </c>
      <c r="F475" s="14">
        <f t="shared" ref="F475:F478" si="36">+SUM(E475)-SUM(D475)</f>
        <v>-320.05100003000001</v>
      </c>
      <c r="G475" s="12">
        <f t="shared" ref="G475:G478" si="37">IFERROR(F475/D475*100,0)</f>
        <v>-100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6"/>
        <v>0</v>
      </c>
      <c r="G476" s="10">
        <f t="shared" si="37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367.72031273856322</v>
      </c>
      <c r="E477" s="123">
        <f>+E478+E488+E490</f>
        <v>-232.58275960941495</v>
      </c>
      <c r="F477" s="15">
        <f t="shared" si="36"/>
        <v>-600.30307234797817</v>
      </c>
      <c r="G477" s="10">
        <f t="shared" si="37"/>
        <v>-163.24990802854381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367.72031273856322</v>
      </c>
      <c r="E478" s="13">
        <v>-232.1828638261052</v>
      </c>
      <c r="F478" s="16">
        <f t="shared" si="36"/>
        <v>-599.90317656466846</v>
      </c>
      <c r="G478" s="13">
        <f t="shared" si="37"/>
        <v>-163.14115804398855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1096.4332999999999</v>
      </c>
      <c r="E480" s="121">
        <f>+E406</f>
        <v>1329.332146</v>
      </c>
      <c r="F480" s="14">
        <f t="shared" ref="F480:F483" si="38">+SUM(E480)-SUM(D480)</f>
        <v>232.89884600000005</v>
      </c>
      <c r="G480" s="12">
        <f t="shared" ref="G480:G483" si="39">IFERROR(F480/D480*100,0)</f>
        <v>21.241496951980579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8"/>
        <v>0</v>
      </c>
      <c r="G481" s="10">
        <f t="shared" si="39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1347.4028600554286</v>
      </c>
      <c r="E482" s="11">
        <f>+E487</f>
        <v>1329.3321459282583</v>
      </c>
      <c r="F482" s="15">
        <f t="shared" si="38"/>
        <v>-18.070714127170277</v>
      </c>
      <c r="G482" s="10">
        <f t="shared" si="39"/>
        <v>-1.3411515340279814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0</v>
      </c>
      <c r="E483" s="13">
        <f>+E488+E490</f>
        <v>-0.39989578330974296</v>
      </c>
      <c r="F483" s="16">
        <f t="shared" si="38"/>
        <v>-0.39989578330974296</v>
      </c>
      <c r="G483" s="13">
        <f t="shared" si="39"/>
        <v>0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1509.7344737193844</v>
      </c>
      <c r="E485" s="121">
        <v>1484.8837251698531</v>
      </c>
      <c r="F485" s="14">
        <f t="shared" ref="F485:F490" si="40">+SUM(E485)-SUM(D485)</f>
        <v>-24.850748549531318</v>
      </c>
      <c r="G485" s="12">
        <f t="shared" ref="G485:G490" si="41">IFERROR(F485/D485*100,0)</f>
        <v>-1.6460343843317675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40"/>
        <v>0</v>
      </c>
      <c r="G486" s="10">
        <f t="shared" si="41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1347.4028600554286</v>
      </c>
      <c r="E487" s="11">
        <v>1329.3321459282583</v>
      </c>
      <c r="F487" s="15">
        <f t="shared" si="40"/>
        <v>-18.070714127170277</v>
      </c>
      <c r="G487" s="10">
        <f t="shared" si="41"/>
        <v>-1.3411515340279814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0</v>
      </c>
      <c r="E488" s="11">
        <v>-0.39989578330974296</v>
      </c>
      <c r="F488" s="15">
        <f t="shared" si="40"/>
        <v>-0.39989578330974296</v>
      </c>
      <c r="G488" s="10">
        <f t="shared" si="41"/>
        <v>0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162.33161366395549</v>
      </c>
      <c r="E489" s="11">
        <v>155.95147502490448</v>
      </c>
      <c r="F489" s="15">
        <f t="shared" si="40"/>
        <v>-6.3801386390510118</v>
      </c>
      <c r="G489" s="10">
        <f t="shared" si="41"/>
        <v>-3.9303118444067273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0</v>
      </c>
      <c r="F490" s="16">
        <f t="shared" si="40"/>
        <v>0</v>
      </c>
      <c r="G490" s="13">
        <f t="shared" si="41"/>
        <v>0</v>
      </c>
      <c r="H490" s="126"/>
      <c r="I490" s="209"/>
    </row>
  </sheetData>
  <autoFilter ref="A21:H45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4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0"/>
  <sheetViews>
    <sheetView view="pageBreakPreview" topLeftCell="A413" zoomScale="80" zoomScaleNormal="70" zoomScaleSheetLayoutView="80" workbookViewId="0">
      <selection activeCell="E373" sqref="E373:E448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27.570312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705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11115.914185956366</v>
      </c>
      <c r="E23" s="21">
        <f>+E29+E31+E32+E37</f>
        <v>10280.697251491267</v>
      </c>
      <c r="F23" s="21">
        <f>+SUM(E23)-SUM(D23)</f>
        <v>-835.21693446509926</v>
      </c>
      <c r="G23" s="22">
        <f t="shared" ref="G23:G76" si="0">IFERROR(F23/D23*100,0)</f>
        <v>-7.5137044105674757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10704.581392732633</v>
      </c>
      <c r="E29" s="29">
        <v>10050.955306835322</v>
      </c>
      <c r="F29" s="29">
        <f t="shared" si="1"/>
        <v>-653.62608589731099</v>
      </c>
      <c r="G29" s="30">
        <f t="shared" si="0"/>
        <v>-6.1060405999720766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176.23358950497342</v>
      </c>
      <c r="E31" s="29">
        <v>178.07161149999999</v>
      </c>
      <c r="F31" s="29">
        <f t="shared" si="1"/>
        <v>1.8380219950265655</v>
      </c>
      <c r="G31" s="30">
        <f t="shared" si="0"/>
        <v>1.042946466782767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235.09920371876103</v>
      </c>
      <c r="E37" s="29">
        <v>51.670333155945201</v>
      </c>
      <c r="F37" s="29">
        <f t="shared" si="1"/>
        <v>-183.42887056281583</v>
      </c>
      <c r="G37" s="30">
        <f t="shared" si="0"/>
        <v>-78.021902099780746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10177.881523652719</v>
      </c>
      <c r="E38" s="29">
        <f>+E44+E46+E47+E52</f>
        <v>9774.1200839331486</v>
      </c>
      <c r="F38" s="29">
        <f t="shared" si="1"/>
        <v>-403.76143971957026</v>
      </c>
      <c r="G38" s="29">
        <f t="shared" si="0"/>
        <v>-3.9670479439287596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9938.9546338889559</v>
      </c>
      <c r="E44" s="29">
        <v>9735.6563044100021</v>
      </c>
      <c r="F44" s="29">
        <f t="shared" si="1"/>
        <v>-203.29832947895375</v>
      </c>
      <c r="G44" s="29">
        <f t="shared" si="0"/>
        <v>-2.0454699409308637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33.718762180035149</v>
      </c>
      <c r="E46" s="29">
        <v>25.215561080000001</v>
      </c>
      <c r="F46" s="29">
        <f t="shared" si="1"/>
        <v>-8.5032011000351488</v>
      </c>
      <c r="G46" s="29">
        <f t="shared" si="0"/>
        <v>-25.218010835136429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1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205.20812758372904</v>
      </c>
      <c r="E52" s="29">
        <v>13.248218443146513</v>
      </c>
      <c r="F52" s="29">
        <f t="shared" si="1"/>
        <v>-191.95990914058251</v>
      </c>
      <c r="G52" s="29">
        <f t="shared" si="0"/>
        <v>-93.544008904939218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2227.8445103015429</v>
      </c>
      <c r="E53" s="29">
        <f>+E54+E55+E60+E61</f>
        <v>2248.4659628799996</v>
      </c>
      <c r="F53" s="29">
        <f t="shared" si="1"/>
        <v>20.621452578456683</v>
      </c>
      <c r="G53" s="29">
        <f t="shared" si="0"/>
        <v>0.92562351111593211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</v>
      </c>
      <c r="F54" s="29">
        <f t="shared" si="1"/>
        <v>0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1752.1875855220587</v>
      </c>
      <c r="E55" s="29">
        <v>1743.1437182700001</v>
      </c>
      <c r="F55" s="29">
        <f t="shared" si="1"/>
        <v>-9.0438672520585897</v>
      </c>
      <c r="G55" s="29">
        <f t="shared" si="0"/>
        <v>-0.51614720517289803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1752.1875855220587</v>
      </c>
      <c r="E56" s="29">
        <v>1743.1437182700001</v>
      </c>
      <c r="F56" s="29">
        <f t="shared" si="1"/>
        <v>-9.0438672520585897</v>
      </c>
      <c r="G56" s="29">
        <f t="shared" si="0"/>
        <v>-0.51614720517289803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1706.7026192200001</v>
      </c>
      <c r="E57" s="29">
        <v>1693.6575168400002</v>
      </c>
      <c r="F57" s="29">
        <f t="shared" si="1"/>
        <v>-13.045102379999889</v>
      </c>
      <c r="G57" s="29">
        <f t="shared" si="0"/>
        <v>-0.7643453659174545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284.99868084375936</v>
      </c>
      <c r="E60" s="29">
        <v>306.05338638999984</v>
      </c>
      <c r="F60" s="29">
        <f t="shared" si="1"/>
        <v>21.054705546240484</v>
      </c>
      <c r="G60" s="29">
        <f t="shared" si="0"/>
        <v>7.3876501757504611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190.65824393572498</v>
      </c>
      <c r="E61" s="29">
        <v>199.26885821999957</v>
      </c>
      <c r="F61" s="29">
        <f t="shared" si="1"/>
        <v>8.6106142842745896</v>
      </c>
      <c r="G61" s="29">
        <f t="shared" si="0"/>
        <v>4.5162559491408159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2952.8280317490644</v>
      </c>
      <c r="E62" s="29">
        <f>+E63+E64+E66+E67</f>
        <v>2883.4613452400008</v>
      </c>
      <c r="F62" s="29">
        <f t="shared" si="1"/>
        <v>-69.366686509063584</v>
      </c>
      <c r="G62" s="29">
        <f t="shared" si="0"/>
        <v>-2.349161067397997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2628.6094966000001</v>
      </c>
      <c r="E63" s="29">
        <v>2603.8788260400001</v>
      </c>
      <c r="F63" s="29">
        <f t="shared" si="1"/>
        <v>-24.730670559999908</v>
      </c>
      <c r="G63" s="29">
        <f t="shared" si="0"/>
        <v>-0.94082710238961054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0.93283242</v>
      </c>
      <c r="E64" s="29">
        <v>0.7443715099999999</v>
      </c>
      <c r="F64" s="29">
        <f t="shared" si="1"/>
        <v>-0.18846091000000009</v>
      </c>
      <c r="G64" s="29">
        <f t="shared" si="0"/>
        <v>-20.203083207592645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323.28570272906438</v>
      </c>
      <c r="E67" s="29">
        <v>278.83814769000082</v>
      </c>
      <c r="F67" s="29">
        <f t="shared" si="1"/>
        <v>-44.447555039063559</v>
      </c>
      <c r="G67" s="29">
        <f t="shared" si="0"/>
        <v>-13.748691842495015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2853.0236052709793</v>
      </c>
      <c r="E68" s="29">
        <v>2814.3575687802195</v>
      </c>
      <c r="F68" s="29">
        <f t="shared" si="1"/>
        <v>-38.66603649075978</v>
      </c>
      <c r="G68" s="29">
        <f t="shared" si="0"/>
        <v>-1.3552652147470505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1417.4444646764243</v>
      </c>
      <c r="E69" s="29">
        <v>1351.2484247641632</v>
      </c>
      <c r="F69" s="29">
        <f t="shared" si="1"/>
        <v>-66.196039912261085</v>
      </c>
      <c r="G69" s="29">
        <f t="shared" si="0"/>
        <v>-4.6700975990175664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128.76554275540386</v>
      </c>
      <c r="E70" s="29">
        <f>+E71+E72</f>
        <v>140.40830186790799</v>
      </c>
      <c r="F70" s="29">
        <f t="shared" si="1"/>
        <v>11.642759112504137</v>
      </c>
      <c r="G70" s="29">
        <f t="shared" si="0"/>
        <v>9.0418281656452919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108.46698362238094</v>
      </c>
      <c r="E71" s="29">
        <v>127.28013788790798</v>
      </c>
      <c r="F71" s="29">
        <f t="shared" si="1"/>
        <v>18.813154265527047</v>
      </c>
      <c r="G71" s="29">
        <f t="shared" si="0"/>
        <v>17.344590618490439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20.298559133022923</v>
      </c>
      <c r="E72" s="29">
        <v>13.128163980000011</v>
      </c>
      <c r="F72" s="29">
        <f t="shared" si="1"/>
        <v>-7.1703951530229126</v>
      </c>
      <c r="G72" s="29">
        <f t="shared" si="0"/>
        <v>-35.324650907648319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597.97536889930416</v>
      </c>
      <c r="E73" s="10">
        <f>+E38-E53-E62-E68-E69-E70</f>
        <v>336.1784804008571</v>
      </c>
      <c r="F73" s="29">
        <f t="shared" si="1"/>
        <v>-261.79688849844706</v>
      </c>
      <c r="G73" s="29">
        <f t="shared" si="0"/>
        <v>-43.78054717878058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521.3828760364936</v>
      </c>
      <c r="E74" s="29">
        <v>268.15535205655169</v>
      </c>
      <c r="F74" s="29">
        <f t="shared" si="1"/>
        <v>-253.22752397994191</v>
      </c>
      <c r="G74" s="29">
        <f t="shared" si="0"/>
        <v>-48.568438976161836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6.0256264005443656</v>
      </c>
      <c r="E75" s="29">
        <v>7.7398345800000001</v>
      </c>
      <c r="F75" s="29">
        <f t="shared" si="1"/>
        <v>1.7142081794556345</v>
      </c>
      <c r="G75" s="29">
        <f t="shared" si="0"/>
        <v>28.44863032498613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70.566866462266191</v>
      </c>
      <c r="E76" s="32">
        <f>+E73-E74-E75</f>
        <v>60.283293764305405</v>
      </c>
      <c r="F76" s="32">
        <f t="shared" si="1"/>
        <v>-10.283572697960786</v>
      </c>
      <c r="G76" s="32">
        <f t="shared" si="0"/>
        <v>-14.572806209922415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1182.234876512603</v>
      </c>
      <c r="E78" s="29">
        <v>1160.3359227324245</v>
      </c>
      <c r="F78" s="29">
        <f t="shared" si="1"/>
        <v>-21.898953780178545</v>
      </c>
      <c r="G78" s="29">
        <f t="shared" ref="G78:G141" si="2">IFERROR(F78/D78*100,0)</f>
        <v>-1.8523352859270088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1"/>
        <v>0</v>
      </c>
      <c r="G79" s="29">
        <f t="shared" si="2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743.26048313318381</v>
      </c>
      <c r="E80" s="36">
        <v>657.93681660999994</v>
      </c>
      <c r="F80" s="32">
        <f t="shared" si="1"/>
        <v>-85.323666523183874</v>
      </c>
      <c r="G80" s="36">
        <f t="shared" si="2"/>
        <v>-11.479645219870358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938.03266230364716</v>
      </c>
      <c r="E81" s="38">
        <f>+E23-E38</f>
        <v>506.57716755811816</v>
      </c>
      <c r="F81" s="21">
        <f t="shared" si="1"/>
        <v>-431.45549474552899</v>
      </c>
      <c r="G81" s="38">
        <f t="shared" si="2"/>
        <v>-45.995785870179446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765.62675884367673</v>
      </c>
      <c r="E87" s="29">
        <f>+E29-E44</f>
        <v>315.29900242531949</v>
      </c>
      <c r="F87" s="29">
        <f t="shared" si="1"/>
        <v>-450.32775641835724</v>
      </c>
      <c r="G87" s="29">
        <f t="shared" si="2"/>
        <v>-58.818184084694948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142.51482732493827</v>
      </c>
      <c r="E89" s="29">
        <f t="shared" ref="E89:E90" si="5">+E31-E46</f>
        <v>152.85605041999997</v>
      </c>
      <c r="F89" s="29">
        <f t="shared" si="3"/>
        <v>10.341223095061707</v>
      </c>
      <c r="G89" s="29">
        <f t="shared" si="2"/>
        <v>7.2562436408693074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0</v>
      </c>
      <c r="E90" s="29">
        <f t="shared" si="5"/>
        <v>0</v>
      </c>
      <c r="F90" s="29">
        <f t="shared" si="3"/>
        <v>0</v>
      </c>
      <c r="G90" s="29">
        <f t="shared" si="2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29.891076135031994</v>
      </c>
      <c r="E95" s="29">
        <f>+E37-E52</f>
        <v>38.422114712798688</v>
      </c>
      <c r="F95" s="29">
        <f t="shared" si="3"/>
        <v>8.5310385777666937</v>
      </c>
      <c r="G95" s="29">
        <f t="shared" si="2"/>
        <v>28.540419686557939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13.254900737719879</v>
      </c>
      <c r="E96" s="29">
        <f>+E97-E103</f>
        <v>148.12689949000014</v>
      </c>
      <c r="F96" s="29">
        <f t="shared" si="3"/>
        <v>134.87199875228026</v>
      </c>
      <c r="G96" s="29">
        <f t="shared" si="2"/>
        <v>1017.525528263451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84.73506977763563</v>
      </c>
      <c r="E97" s="29">
        <v>1531.2125127900001</v>
      </c>
      <c r="F97" s="29">
        <f t="shared" si="3"/>
        <v>1446.4774430123646</v>
      </c>
      <c r="G97" s="29">
        <f t="shared" si="2"/>
        <v>1707.0587736674497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117.12378425999999</v>
      </c>
      <c r="F99" s="29">
        <f t="shared" si="3"/>
        <v>117.12378425999999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925.12118115999988</v>
      </c>
      <c r="F100" s="29">
        <f t="shared" si="3"/>
        <v>925.12118115999988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7.3237828100000009</v>
      </c>
      <c r="F101" s="29">
        <f t="shared" si="3"/>
        <v>7.3237828100000009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84.73506977763563</v>
      </c>
      <c r="E102" s="29">
        <v>488.96754737000015</v>
      </c>
      <c r="F102" s="29">
        <f t="shared" si="3"/>
        <v>404.23247759236449</v>
      </c>
      <c r="G102" s="29">
        <f t="shared" si="2"/>
        <v>477.05451668732178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71.480169039915751</v>
      </c>
      <c r="E103" s="29">
        <v>1383.0856133</v>
      </c>
      <c r="F103" s="29">
        <f t="shared" si="3"/>
        <v>1311.6054442600841</v>
      </c>
      <c r="G103" s="29">
        <f t="shared" si="2"/>
        <v>1834.9221355753386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11.759614000000001</v>
      </c>
      <c r="E104" s="29">
        <v>10.937343070000001</v>
      </c>
      <c r="F104" s="29">
        <f t="shared" si="3"/>
        <v>-0.82227093000000018</v>
      </c>
      <c r="G104" s="29">
        <f t="shared" si="2"/>
        <v>-6.9923292550248677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24.234715338939111</v>
      </c>
      <c r="E105" s="29">
        <v>18.089911409999999</v>
      </c>
      <c r="F105" s="29">
        <f t="shared" si="3"/>
        <v>-6.1448039289391119</v>
      </c>
      <c r="G105" s="29">
        <f t="shared" si="2"/>
        <v>-25.355379021374151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213.30168775999999</v>
      </c>
      <c r="F106" s="29">
        <f t="shared" si="3"/>
        <v>213.30168775999999</v>
      </c>
      <c r="G106" s="29">
        <f t="shared" si="2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172.30672548999999</v>
      </c>
      <c r="F107" s="29">
        <f t="shared" si="3"/>
        <v>172.30672548999999</v>
      </c>
      <c r="G107" s="29">
        <f t="shared" si="2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35.485839700976641</v>
      </c>
      <c r="E108" s="29">
        <v>1140.7566710599999</v>
      </c>
      <c r="F108" s="29">
        <f t="shared" si="3"/>
        <v>1105.2708313590233</v>
      </c>
      <c r="G108" s="29">
        <f t="shared" si="2"/>
        <v>3114.6813508505029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951.28756304136709</v>
      </c>
      <c r="E109" s="29">
        <f>+E81+E96</f>
        <v>654.7040670481183</v>
      </c>
      <c r="F109" s="29">
        <f t="shared" si="3"/>
        <v>-296.58349599324879</v>
      </c>
      <c r="G109" s="29">
        <f t="shared" si="2"/>
        <v>-31.177060177791027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700.45933267139674</v>
      </c>
      <c r="E115" s="29">
        <v>55.654088351319309</v>
      </c>
      <c r="F115" s="29">
        <f t="shared" si="3"/>
        <v>-644.80524432007746</v>
      </c>
      <c r="G115" s="29">
        <f t="shared" si="2"/>
        <v>-92.054629618672237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142.51482732493827</v>
      </c>
      <c r="E117" s="29">
        <v>142.46190692976367</v>
      </c>
      <c r="F117" s="29">
        <f t="shared" si="3"/>
        <v>-5.2920395174595569E-2</v>
      </c>
      <c r="G117" s="29">
        <f t="shared" si="2"/>
        <v>-3.7133255653417317E-2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</v>
      </c>
      <c r="F118" s="29">
        <f t="shared" si="3"/>
        <v>0</v>
      </c>
      <c r="G118" s="29">
        <f t="shared" si="2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108.313403045032</v>
      </c>
      <c r="E123" s="29">
        <v>456.58807176703533</v>
      </c>
      <c r="F123" s="29">
        <f t="shared" si="3"/>
        <v>348.2746687220033</v>
      </c>
      <c r="G123" s="29">
        <f t="shared" si="2"/>
        <v>321.54346454907875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62.422968970781156</v>
      </c>
      <c r="E124" s="29">
        <f>+E130+E138+E132+E133</f>
        <v>2.74</v>
      </c>
      <c r="F124" s="29">
        <f t="shared" si="3"/>
        <v>-59.682968970781154</v>
      </c>
      <c r="G124" s="29">
        <f t="shared" si="2"/>
        <v>-95.610590067764107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35.062099391908355</v>
      </c>
      <c r="E130" s="29">
        <v>2.74</v>
      </c>
      <c r="F130" s="29">
        <f t="shared" si="3"/>
        <v>-32.322099391908353</v>
      </c>
      <c r="G130" s="29">
        <f t="shared" si="2"/>
        <v>-92.185293956949025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27.360869578872801</v>
      </c>
      <c r="E138" s="29">
        <v>0</v>
      </c>
      <c r="F138" s="29">
        <f t="shared" si="3"/>
        <v>-27.360869578872801</v>
      </c>
      <c r="G138" s="29">
        <f t="shared" si="2"/>
        <v>-100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888.86459407058589</v>
      </c>
      <c r="E139" s="29">
        <f>+E109-E124</f>
        <v>651.9640670481183</v>
      </c>
      <c r="F139" s="29">
        <f t="shared" si="3"/>
        <v>-236.9005270224676</v>
      </c>
      <c r="G139" s="29">
        <f t="shared" si="2"/>
        <v>-26.652037734743544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7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7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7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665.39723327948843</v>
      </c>
      <c r="E145" s="29">
        <f>+E115-E130</f>
        <v>52.914088351319307</v>
      </c>
      <c r="F145" s="29">
        <f t="shared" si="3"/>
        <v>-612.48314492816917</v>
      </c>
      <c r="G145" s="29">
        <f t="shared" si="7"/>
        <v>-92.047744459271954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7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8">+D117-D132</f>
        <v>142.51482732493827</v>
      </c>
      <c r="E147" s="29">
        <f t="shared" ref="E147:E148" si="9">+E117-E132</f>
        <v>142.46190692976367</v>
      </c>
      <c r="F147" s="29">
        <f t="shared" si="3"/>
        <v>-5.2920395174595569E-2</v>
      </c>
      <c r="G147" s="29">
        <f t="shared" si="7"/>
        <v>-3.7133255653417317E-2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0">+D118-D133</f>
        <v>0</v>
      </c>
      <c r="E148" s="29">
        <f t="shared" si="9"/>
        <v>0</v>
      </c>
      <c r="F148" s="29">
        <f t="shared" si="3"/>
        <v>0</v>
      </c>
      <c r="G148" s="29">
        <f t="shared" si="7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7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7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7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1">+SUM(E152)-SUM(D152)</f>
        <v>0</v>
      </c>
      <c r="G152" s="25">
        <f t="shared" si="7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80.952533466159196</v>
      </c>
      <c r="E153" s="29">
        <f>+E123-E138</f>
        <v>456.58807176703533</v>
      </c>
      <c r="F153" s="29">
        <f t="shared" si="11"/>
        <v>375.63553830087614</v>
      </c>
      <c r="G153" s="29">
        <f t="shared" si="7"/>
        <v>464.01949663243596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888.86459407058589</v>
      </c>
      <c r="E154" s="29">
        <v>651.9640670481183</v>
      </c>
      <c r="F154" s="29">
        <f t="shared" si="11"/>
        <v>-236.9005270224676</v>
      </c>
      <c r="G154" s="29">
        <f t="shared" si="7"/>
        <v>-26.652037734743544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631.67847110000002</v>
      </c>
      <c r="E155" s="29">
        <v>52.649372201959977</v>
      </c>
      <c r="F155" s="29">
        <f t="shared" si="11"/>
        <v>-579.02909889804005</v>
      </c>
      <c r="G155" s="29">
        <f t="shared" si="7"/>
        <v>-91.665162798681934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15.089775048639549</v>
      </c>
      <c r="E156" s="29">
        <v>0</v>
      </c>
      <c r="F156" s="29">
        <f t="shared" si="11"/>
        <v>-15.089775048639549</v>
      </c>
      <c r="G156" s="29">
        <f t="shared" si="7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242.09549078466753</v>
      </c>
      <c r="E157" s="29">
        <v>0</v>
      </c>
      <c r="F157" s="29">
        <f t="shared" si="11"/>
        <v>-242.09549078466753</v>
      </c>
      <c r="G157" s="29">
        <f t="shared" si="7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8.5713727878555801E-4</v>
      </c>
      <c r="E158" s="36">
        <f>+E154-E155-E156-E157</f>
        <v>599.31469484615832</v>
      </c>
      <c r="F158" s="36">
        <f t="shared" si="11"/>
        <v>599.31383770887953</v>
      </c>
      <c r="G158" s="36">
        <f t="shared" si="7"/>
        <v>69920402.78052336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2392.9667430567306</v>
      </c>
      <c r="E160" s="29">
        <f>E109+E105+E69</f>
        <v>2024.0424032222816</v>
      </c>
      <c r="F160" s="29">
        <f t="shared" si="11"/>
        <v>-368.92433983444903</v>
      </c>
      <c r="G160" s="29">
        <f t="shared" ref="G160:G165" si="12">IFERROR(F160/D160*100,0)</f>
        <v>-15.417027457857271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13.252208910000405</v>
      </c>
      <c r="E161" s="29">
        <v>13.252208910000405</v>
      </c>
      <c r="F161" s="29">
        <f t="shared" si="11"/>
        <v>0</v>
      </c>
      <c r="G161" s="29">
        <f t="shared" si="12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0.51451278</v>
      </c>
      <c r="E162" s="29">
        <v>0.51451278</v>
      </c>
      <c r="F162" s="29">
        <f t="shared" si="11"/>
        <v>0</v>
      </c>
      <c r="G162" s="29">
        <f t="shared" si="12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85.882793550000201</v>
      </c>
      <c r="E163" s="29">
        <v>146.22724383999991</v>
      </c>
      <c r="F163" s="29">
        <f t="shared" si="11"/>
        <v>60.344450289999713</v>
      </c>
      <c r="G163" s="29">
        <f t="shared" si="12"/>
        <v>70.26372547472819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0.10697307999977568</v>
      </c>
      <c r="E164" s="32">
        <v>24.683925760000012</v>
      </c>
      <c r="F164" s="32">
        <f t="shared" si="11"/>
        <v>24.576952680000236</v>
      </c>
      <c r="G164" s="32">
        <f t="shared" si="12"/>
        <v>22974.894880143467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3.5889672850319326E-2</v>
      </c>
      <c r="E165" s="36">
        <f>E163/E160</f>
        <v>7.2245148425352013E-2</v>
      </c>
      <c r="F165" s="36">
        <f t="shared" si="11"/>
        <v>3.6355475575032686E-2</v>
      </c>
      <c r="G165" s="36">
        <f t="shared" si="12"/>
        <v>101.29787397799926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13710.301486586151</v>
      </c>
      <c r="E167" s="21">
        <v>12351.82447886</v>
      </c>
      <c r="F167" s="38">
        <f t="shared" si="11"/>
        <v>-1358.477007726151</v>
      </c>
      <c r="G167" s="38">
        <f t="shared" ref="G167:G230" si="13">IFERROR(F167/D167*100,0)</f>
        <v>-9.9084400810241426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1"/>
        <v>0</v>
      </c>
      <c r="G168" s="26">
        <f t="shared" si="13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1"/>
        <v>0</v>
      </c>
      <c r="G169" s="26">
        <f t="shared" si="13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1"/>
        <v>0</v>
      </c>
      <c r="G170" s="26">
        <f t="shared" si="13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1"/>
        <v>0</v>
      </c>
      <c r="G171" s="26">
        <f t="shared" si="13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1"/>
        <v>0</v>
      </c>
      <c r="G172" s="26">
        <f t="shared" si="13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12919.20255951615</v>
      </c>
      <c r="E173" s="29">
        <v>11339.137530219999</v>
      </c>
      <c r="F173" s="29">
        <f t="shared" si="11"/>
        <v>-1580.0650292961509</v>
      </c>
      <c r="G173" s="29">
        <f t="shared" si="13"/>
        <v>-12.230360364868584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1"/>
        <v>0</v>
      </c>
      <c r="G174" s="26">
        <f t="shared" si="13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180.16202799999999</v>
      </c>
      <c r="E175" s="29">
        <v>290.78969551</v>
      </c>
      <c r="F175" s="29">
        <f t="shared" si="11"/>
        <v>110.62766751000001</v>
      </c>
      <c r="G175" s="29">
        <f t="shared" si="13"/>
        <v>61.404541644036115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</v>
      </c>
      <c r="F176" s="29">
        <f t="shared" si="11"/>
        <v>0</v>
      </c>
      <c r="G176" s="29">
        <f t="shared" si="13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1"/>
        <v>0</v>
      </c>
      <c r="G177" s="26">
        <f t="shared" si="13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1"/>
        <v>0</v>
      </c>
      <c r="G178" s="26">
        <f t="shared" si="13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1"/>
        <v>0</v>
      </c>
      <c r="G179" s="26">
        <f t="shared" si="13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1"/>
        <v>0</v>
      </c>
      <c r="G180" s="26">
        <f t="shared" si="13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1"/>
        <v>0</v>
      </c>
      <c r="G181" s="26">
        <f t="shared" si="13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1"/>
        <v>0</v>
      </c>
      <c r="G182" s="26">
        <f t="shared" si="13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1"/>
        <v>0</v>
      </c>
      <c r="G183" s="26">
        <f t="shared" si="13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610.93689907000112</v>
      </c>
      <c r="E184" s="29">
        <v>721.89725313000008</v>
      </c>
      <c r="F184" s="29">
        <f t="shared" si="11"/>
        <v>110.96035405999896</v>
      </c>
      <c r="G184" s="29">
        <f t="shared" si="13"/>
        <v>18.162326457758304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11621.751797332292</v>
      </c>
      <c r="E185" s="29">
        <v>10475.489480408361</v>
      </c>
      <c r="F185" s="29">
        <f t="shared" si="11"/>
        <v>-1146.2623169239305</v>
      </c>
      <c r="G185" s="29">
        <f t="shared" si="13"/>
        <v>-9.8630769002229819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1"/>
        <v>0</v>
      </c>
      <c r="G186" s="106">
        <f t="shared" si="13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2106.9220553857649</v>
      </c>
      <c r="E187" s="29">
        <v>2067.81487242</v>
      </c>
      <c r="F187" s="29">
        <f t="shared" si="11"/>
        <v>-39.107182965764878</v>
      </c>
      <c r="G187" s="29">
        <f t="shared" si="13"/>
        <v>-1.856128605507648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1"/>
        <v>0</v>
      </c>
      <c r="G188" s="29">
        <f t="shared" si="13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55.197000000000003</v>
      </c>
      <c r="E189" s="29">
        <v>58.44196628000001</v>
      </c>
      <c r="F189" s="29">
        <f t="shared" si="11"/>
        <v>3.244966280000007</v>
      </c>
      <c r="G189" s="29">
        <f t="shared" si="13"/>
        <v>5.8788816058843905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2051.7250553857648</v>
      </c>
      <c r="E190" s="29">
        <v>2009.3729061400002</v>
      </c>
      <c r="F190" s="29">
        <f t="shared" si="11"/>
        <v>-42.352149245764622</v>
      </c>
      <c r="G190" s="29">
        <f t="shared" si="13"/>
        <v>-2.064221477170662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3081.15801397</v>
      </c>
      <c r="E191" s="29">
        <v>3065.0954740800003</v>
      </c>
      <c r="F191" s="29">
        <f t="shared" si="11"/>
        <v>-16.062539889999698</v>
      </c>
      <c r="G191" s="29">
        <f t="shared" si="13"/>
        <v>-0.52131503211364005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1.5406137959999999</v>
      </c>
      <c r="E192" s="29">
        <v>1.21982963</v>
      </c>
      <c r="F192" s="29">
        <f t="shared" si="11"/>
        <v>-0.32078416599999993</v>
      </c>
      <c r="G192" s="29">
        <f t="shared" si="13"/>
        <v>-20.821841712236616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1"/>
        <v>0</v>
      </c>
      <c r="G193" s="25">
        <f t="shared" si="13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2031.0766630922089</v>
      </c>
      <c r="E194" s="29">
        <v>2018.2505586124803</v>
      </c>
      <c r="F194" s="29">
        <f t="shared" si="11"/>
        <v>-12.826104479728656</v>
      </c>
      <c r="G194" s="29">
        <f t="shared" si="13"/>
        <v>-0.63149287827479528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673.33530000000007</v>
      </c>
      <c r="E195" s="29">
        <v>644.93198402752</v>
      </c>
      <c r="F195" s="29">
        <f t="shared" si="11"/>
        <v>-28.403315972480073</v>
      </c>
      <c r="G195" s="29">
        <f t="shared" si="13"/>
        <v>-4.218301932555752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1600.0143018397287</v>
      </c>
      <c r="E196" s="29">
        <v>898.54335884</v>
      </c>
      <c r="F196" s="29">
        <f t="shared" si="11"/>
        <v>-701.47094299972866</v>
      </c>
      <c r="G196" s="29">
        <f t="shared" si="13"/>
        <v>-43.841542053290603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62.423138899728698</v>
      </c>
      <c r="E197" s="29">
        <v>75.304974999999985</v>
      </c>
      <c r="F197" s="29">
        <f t="shared" si="11"/>
        <v>12.881836100271286</v>
      </c>
      <c r="G197" s="29">
        <f t="shared" si="13"/>
        <v>20.636315839489566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789.64149999999995</v>
      </c>
      <c r="E198" s="29">
        <v>668.56059920999996</v>
      </c>
      <c r="F198" s="29">
        <f t="shared" si="11"/>
        <v>-121.08090078999999</v>
      </c>
      <c r="G198" s="29">
        <f t="shared" si="13"/>
        <v>-15.333654676204327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387.67457848200002</v>
      </c>
      <c r="E199" s="29">
        <v>320.82927334999999</v>
      </c>
      <c r="F199" s="29">
        <f t="shared" si="11"/>
        <v>-66.845305132000021</v>
      </c>
      <c r="G199" s="29">
        <f t="shared" si="13"/>
        <v>-17.242633085136301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63.939931710000003</v>
      </c>
      <c r="E200" s="29">
        <v>40.971004659999991</v>
      </c>
      <c r="F200" s="29">
        <f t="shared" si="11"/>
        <v>-22.968927050000012</v>
      </c>
      <c r="G200" s="29">
        <f t="shared" si="13"/>
        <v>-35.922664344053004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1.0500380089391101</v>
      </c>
      <c r="E201" s="29">
        <v>0.94968624000000001</v>
      </c>
      <c r="F201" s="29">
        <f t="shared" si="11"/>
        <v>-0.10035176893911013</v>
      </c>
      <c r="G201" s="29">
        <f t="shared" si="13"/>
        <v>-9.5569653750438057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885.398801047652</v>
      </c>
      <c r="E202" s="29">
        <v>748.32283933836106</v>
      </c>
      <c r="F202" s="29">
        <f t="shared" si="11"/>
        <v>-137.07596170929094</v>
      </c>
      <c r="G202" s="29">
        <f t="shared" si="13"/>
        <v>-15.481832768137387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3.43</v>
      </c>
      <c r="E203" s="29">
        <v>17.519149330000001</v>
      </c>
      <c r="F203" s="29">
        <f t="shared" si="11"/>
        <v>14.089149330000001</v>
      </c>
      <c r="G203" s="29">
        <f t="shared" si="13"/>
        <v>410.76237113702626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17.519149330000001</v>
      </c>
      <c r="F204" s="29">
        <f t="shared" si="11"/>
        <v>17.519149330000001</v>
      </c>
      <c r="G204" s="29">
        <f t="shared" si="13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1"/>
        <v>0</v>
      </c>
      <c r="G205" s="25">
        <f t="shared" si="13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1"/>
        <v>0</v>
      </c>
      <c r="G206" s="25">
        <f t="shared" si="13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1"/>
        <v>0</v>
      </c>
      <c r="G207" s="25">
        <f t="shared" si="13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1"/>
        <v>0</v>
      </c>
      <c r="G208" s="25">
        <f t="shared" si="13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3.43</v>
      </c>
      <c r="E209" s="29">
        <v>0</v>
      </c>
      <c r="F209" s="29">
        <f t="shared" si="11"/>
        <v>-3.43</v>
      </c>
      <c r="G209" s="29">
        <f t="shared" si="13"/>
        <v>-100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2800.9417240520465</v>
      </c>
      <c r="E210" s="29">
        <v>3262.4144696608982</v>
      </c>
      <c r="F210" s="29">
        <f t="shared" si="11"/>
        <v>461.47274560885171</v>
      </c>
      <c r="G210" s="29">
        <f t="shared" si="13"/>
        <v>16.47562823767899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2800.9375632009851</v>
      </c>
      <c r="E211" s="29">
        <v>3232.1146536508982</v>
      </c>
      <c r="F211" s="29">
        <f t="shared" si="11"/>
        <v>431.17709044991307</v>
      </c>
      <c r="G211" s="29">
        <f t="shared" si="13"/>
        <v>15.394027204132051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1"/>
        <v>0</v>
      </c>
      <c r="G212" s="29">
        <f t="shared" si="13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1615.5313151243161</v>
      </c>
      <c r="E213" s="29">
        <v>2201.5613290800002</v>
      </c>
      <c r="F213" s="29">
        <f t="shared" si="11"/>
        <v>586.03001395568413</v>
      </c>
      <c r="G213" s="29">
        <f t="shared" si="13"/>
        <v>36.274754222921935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0</v>
      </c>
      <c r="F214" s="29">
        <f t="shared" si="11"/>
        <v>0</v>
      </c>
      <c r="G214" s="29">
        <f t="shared" si="13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900.65884254803814</v>
      </c>
      <c r="E215" s="29">
        <v>721.07783447999998</v>
      </c>
      <c r="F215" s="29">
        <f t="shared" si="11"/>
        <v>-179.58100806803816</v>
      </c>
      <c r="G215" s="29">
        <f t="shared" si="13"/>
        <v>-19.938849160686487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23.27378504</v>
      </c>
      <c r="E216" s="29">
        <v>49.371918730000004</v>
      </c>
      <c r="F216" s="29">
        <f t="shared" ref="F216:F272" si="14">+SUM(E216)-SUM(D216)</f>
        <v>26.098133690000004</v>
      </c>
      <c r="G216" s="29">
        <f t="shared" si="13"/>
        <v>112.13532154372774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261.47362048863101</v>
      </c>
      <c r="E217" s="29">
        <v>260.10357136089817</v>
      </c>
      <c r="F217" s="29">
        <f t="shared" si="14"/>
        <v>-1.370049127732841</v>
      </c>
      <c r="G217" s="29">
        <f t="shared" si="13"/>
        <v>-0.52397221760747803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4"/>
        <v>0</v>
      </c>
      <c r="G218" s="29">
        <f t="shared" si="13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4.1608510614423722E-3</v>
      </c>
      <c r="E219" s="29">
        <v>30.299816010000001</v>
      </c>
      <c r="F219" s="29">
        <f t="shared" si="14"/>
        <v>30.295655158938558</v>
      </c>
      <c r="G219" s="29">
        <f t="shared" si="13"/>
        <v>728111.98265857843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3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10.137945891060889</v>
      </c>
      <c r="E221" s="29">
        <v>26.898975890000003</v>
      </c>
      <c r="F221" s="29">
        <f t="shared" si="14"/>
        <v>16.761029998939115</v>
      </c>
      <c r="G221" s="29">
        <f t="shared" si="13"/>
        <v>165.32964546317135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171.61920463000001</v>
      </c>
      <c r="E222" s="29">
        <v>2257.6961598099997</v>
      </c>
      <c r="F222" s="29">
        <f t="shared" si="14"/>
        <v>2086.0769551799995</v>
      </c>
      <c r="G222" s="29">
        <f t="shared" si="13"/>
        <v>1215.5265255292654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116.93283575</v>
      </c>
      <c r="F223" s="29">
        <f t="shared" si="14"/>
        <v>116.93283575</v>
      </c>
      <c r="G223" s="29">
        <f t="shared" si="13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171.61920463000001</v>
      </c>
      <c r="E224" s="29">
        <v>2140.7633240599998</v>
      </c>
      <c r="F224" s="29">
        <f t="shared" si="14"/>
        <v>1969.1441194299998</v>
      </c>
      <c r="G224" s="29">
        <f t="shared" si="13"/>
        <v>1147.3914726940659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0</v>
      </c>
      <c r="E225" s="29">
        <v>0</v>
      </c>
      <c r="F225" s="29">
        <f t="shared" si="14"/>
        <v>0</v>
      </c>
      <c r="G225" s="29">
        <f t="shared" si="13"/>
        <v>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171.61920463000001</v>
      </c>
      <c r="E226" s="29">
        <v>192.93831843000001</v>
      </c>
      <c r="F226" s="29">
        <f t="shared" si="14"/>
        <v>21.319113799999997</v>
      </c>
      <c r="G226" s="29">
        <f t="shared" si="13"/>
        <v>12.42233574381296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0</v>
      </c>
      <c r="E227" s="29">
        <v>1947.8250056299996</v>
      </c>
      <c r="F227" s="29">
        <f t="shared" si="14"/>
        <v>1947.8250056299996</v>
      </c>
      <c r="G227" s="29">
        <f t="shared" si="13"/>
        <v>0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4"/>
        <v>0</v>
      </c>
      <c r="G228" s="29">
        <f t="shared" si="13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4"/>
        <v>0</v>
      </c>
      <c r="G229" s="29">
        <f t="shared" si="13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4"/>
        <v>0</v>
      </c>
      <c r="G230" s="29">
        <f t="shared" si="13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4"/>
        <v>0</v>
      </c>
      <c r="G231" s="29">
        <f t="shared" ref="G231:G252" si="15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4"/>
        <v>0</v>
      </c>
      <c r="G232" s="29">
        <f t="shared" si="15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4"/>
        <v>0</v>
      </c>
      <c r="G233" s="25">
        <f t="shared" si="15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8.7311491370201113E-14</v>
      </c>
      <c r="F234" s="29">
        <f t="shared" si="14"/>
        <v>8.7311491370201113E-14</v>
      </c>
      <c r="G234" s="29">
        <f t="shared" si="15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98.581292469999994</v>
      </c>
      <c r="E235" s="29">
        <v>2007.9534682799999</v>
      </c>
      <c r="F235" s="29">
        <f t="shared" si="14"/>
        <v>1909.37217581</v>
      </c>
      <c r="G235" s="29">
        <f t="shared" si="15"/>
        <v>1936.8504185427021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98.581292469999994</v>
      </c>
      <c r="E236" s="29">
        <v>2007.9534682799999</v>
      </c>
      <c r="F236" s="29">
        <f t="shared" si="14"/>
        <v>1909.37217581</v>
      </c>
      <c r="G236" s="29">
        <f t="shared" si="15"/>
        <v>1936.8504185427021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0</v>
      </c>
      <c r="E237" s="29">
        <v>60.128462650000301</v>
      </c>
      <c r="F237" s="29">
        <f t="shared" si="14"/>
        <v>60.128462650000301</v>
      </c>
      <c r="G237" s="29">
        <f t="shared" si="15"/>
        <v>0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98.581292469999994</v>
      </c>
      <c r="E238" s="29">
        <v>0</v>
      </c>
      <c r="F238" s="25">
        <f t="shared" si="14"/>
        <v>-98.581292469999994</v>
      </c>
      <c r="G238" s="25">
        <f t="shared" si="15"/>
        <v>-100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0</v>
      </c>
      <c r="E239" s="29">
        <v>1947.8250056299996</v>
      </c>
      <c r="F239" s="29">
        <f t="shared" si="14"/>
        <v>1947.8250056299996</v>
      </c>
      <c r="G239" s="29">
        <f t="shared" si="15"/>
        <v>0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4"/>
        <v>0</v>
      </c>
      <c r="G240" s="29">
        <f t="shared" si="15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0</v>
      </c>
      <c r="F241" s="29">
        <f t="shared" si="14"/>
        <v>0</v>
      </c>
      <c r="G241" s="29">
        <f t="shared" si="15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2088.5496892538595</v>
      </c>
      <c r="E242" s="29">
        <f>E167-E185</f>
        <v>1876.334998451639</v>
      </c>
      <c r="F242" s="29">
        <f t="shared" si="14"/>
        <v>-212.2146908022205</v>
      </c>
      <c r="G242" s="29">
        <f t="shared" si="15"/>
        <v>-10.16086387094936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-2797.5117240520467</v>
      </c>
      <c r="E243" s="29">
        <f>E203-E210</f>
        <v>-3244.8953203308984</v>
      </c>
      <c r="F243" s="29">
        <f t="shared" si="14"/>
        <v>-447.38359627885166</v>
      </c>
      <c r="G243" s="29">
        <f t="shared" si="15"/>
        <v>15.992197367124536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-2800.9375632009851</v>
      </c>
      <c r="E244" s="29">
        <f>E204-E211</f>
        <v>-3214.5955043208983</v>
      </c>
      <c r="F244" s="25">
        <f t="shared" si="14"/>
        <v>-413.65794111991318</v>
      </c>
      <c r="G244" s="25">
        <f t="shared" si="15"/>
        <v>14.768552735862272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3.4258391489385578</v>
      </c>
      <c r="E245" s="29">
        <f>+E209-E219</f>
        <v>-30.299816010000001</v>
      </c>
      <c r="F245" s="25">
        <f t="shared" si="14"/>
        <v>-33.725655158938558</v>
      </c>
      <c r="G245" s="25">
        <f t="shared" si="15"/>
        <v>-984.44946457535582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73.037912160000019</v>
      </c>
      <c r="E246" s="29">
        <f>E222-E235</f>
        <v>249.74269152999977</v>
      </c>
      <c r="F246" s="29">
        <f t="shared" si="14"/>
        <v>176.70477936999976</v>
      </c>
      <c r="G246" s="29">
        <f t="shared" si="15"/>
        <v>241.93569359280508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73.037912160000019</v>
      </c>
      <c r="E247" s="29">
        <f>E224-E236</f>
        <v>132.80985577999991</v>
      </c>
      <c r="F247" s="29">
        <f t="shared" si="14"/>
        <v>59.771943619999888</v>
      </c>
      <c r="G247" s="29">
        <f t="shared" si="15"/>
        <v>81.836873278990879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116.93283574999987</v>
      </c>
      <c r="F248" s="29">
        <f t="shared" si="14"/>
        <v>116.93283574999987</v>
      </c>
      <c r="G248" s="29">
        <f t="shared" si="15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4"/>
        <v>0</v>
      </c>
      <c r="G249" s="25">
        <f t="shared" si="15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-635.92412263818721</v>
      </c>
      <c r="E250" s="29">
        <f>E242+E243+E246+E249</f>
        <v>-1118.8176303492596</v>
      </c>
      <c r="F250" s="29">
        <f t="shared" si="14"/>
        <v>-482.8935077110724</v>
      </c>
      <c r="G250" s="29">
        <f t="shared" si="15"/>
        <v>75.93571159209155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1540.0787685125529</v>
      </c>
      <c r="E251" s="29">
        <v>1540.0787681159234</v>
      </c>
      <c r="F251" s="29">
        <f t="shared" si="14"/>
        <v>-3.9662950257479679E-7</v>
      </c>
      <c r="G251" s="29">
        <f t="shared" si="15"/>
        <v>-2.5753845237271313E-8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904.15464587436566</v>
      </c>
      <c r="E252" s="32">
        <f>E251+E250</f>
        <v>421.26113776666375</v>
      </c>
      <c r="F252" s="32">
        <f t="shared" si="14"/>
        <v>-482.8935081077019</v>
      </c>
      <c r="G252" s="32">
        <f t="shared" si="15"/>
        <v>-53.408286990630707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2458.2539076277185</v>
      </c>
      <c r="E254" s="32">
        <v>1732.5623221000001</v>
      </c>
      <c r="F254" s="32">
        <f t="shared" si="14"/>
        <v>-725.69158552771842</v>
      </c>
      <c r="G254" s="32">
        <f t="shared" ref="G254:G313" si="16">IFERROR(F254/D254*100,0)</f>
        <v>-29.520611490780883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2183.7009460410472</v>
      </c>
      <c r="E265" s="29">
        <v>1621.7837728</v>
      </c>
      <c r="F265" s="29">
        <f t="shared" si="14"/>
        <v>-561.91717324104729</v>
      </c>
      <c r="G265" s="29">
        <f t="shared" si="16"/>
        <v>-25.732331813098224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2025.5457516392883</v>
      </c>
      <c r="E266" s="29">
        <v>1017.0254244399999</v>
      </c>
      <c r="F266" s="29">
        <f t="shared" si="14"/>
        <v>-1008.5203271992883</v>
      </c>
      <c r="G266" s="29">
        <f t="shared" si="16"/>
        <v>-49.790054180858952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25.177544375999716</v>
      </c>
      <c r="E269" s="29">
        <v>41.061920009999994</v>
      </c>
      <c r="F269" s="29">
        <f t="shared" si="14"/>
        <v>15.884375634000278</v>
      </c>
      <c r="G269" s="29">
        <f t="shared" si="16"/>
        <v>63.089455416239595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13.327262500000002</v>
      </c>
      <c r="F270" s="29">
        <f t="shared" si="14"/>
        <v>13.327262500000002</v>
      </c>
      <c r="G270" s="29">
        <f t="shared" si="16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0</v>
      </c>
      <c r="E271" s="29">
        <v>0</v>
      </c>
      <c r="F271" s="29">
        <f t="shared" si="14"/>
        <v>0</v>
      </c>
      <c r="G271" s="29">
        <f t="shared" si="16"/>
        <v>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</v>
      </c>
      <c r="F272" s="29">
        <f t="shared" si="14"/>
        <v>0</v>
      </c>
      <c r="G272" s="29">
        <f t="shared" si="16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249.37541721067151</v>
      </c>
      <c r="E281" s="29">
        <v>69.716629290000128</v>
      </c>
      <c r="F281" s="29">
        <f t="shared" ref="F281:F313" si="17">+SUM(E281)-SUM(D281)</f>
        <v>-179.65878792067139</v>
      </c>
      <c r="G281" s="29">
        <f t="shared" si="16"/>
        <v>-72.043503698239931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19.53029107000043</v>
      </c>
      <c r="E282" s="29">
        <v>3.2654469400000199</v>
      </c>
      <c r="F282" s="29">
        <f t="shared" si="17"/>
        <v>-16.264844130000412</v>
      </c>
      <c r="G282" s="29">
        <f t="shared" si="16"/>
        <v>-83.280090766205134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6209.7927466362089</v>
      </c>
      <c r="E283" s="29">
        <v>2376.82575193</v>
      </c>
      <c r="F283" s="29">
        <f t="shared" si="17"/>
        <v>-3832.9669947062089</v>
      </c>
      <c r="G283" s="29">
        <f t="shared" si="16"/>
        <v>-61.724555892505329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7"/>
        <v>0</v>
      </c>
      <c r="G284" s="25">
        <f t="shared" si="16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7"/>
        <v>0</v>
      </c>
      <c r="G285" s="106">
        <f t="shared" si="16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4.9207172005954201</v>
      </c>
      <c r="E286" s="29">
        <v>58.492677759999999</v>
      </c>
      <c r="F286" s="29">
        <f t="shared" si="17"/>
        <v>53.57196055940458</v>
      </c>
      <c r="G286" s="25">
        <f t="shared" si="16"/>
        <v>1088.7022841491935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0</v>
      </c>
      <c r="E287" s="29">
        <v>0</v>
      </c>
      <c r="F287" s="29">
        <f t="shared" si="17"/>
        <v>0</v>
      </c>
      <c r="G287" s="25">
        <f t="shared" si="16"/>
        <v>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7"/>
        <v>0</v>
      </c>
      <c r="G288" s="106">
        <f t="shared" si="16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4.9207172005954201</v>
      </c>
      <c r="E289" s="29">
        <v>58.492677759999999</v>
      </c>
      <c r="F289" s="29">
        <f t="shared" si="17"/>
        <v>53.57196055940458</v>
      </c>
      <c r="G289" s="25">
        <f t="shared" si="16"/>
        <v>1088.7022841491935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7"/>
        <v>0</v>
      </c>
      <c r="G290" s="25">
        <f t="shared" si="16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278.68884662600095</v>
      </c>
      <c r="E291" s="29">
        <v>278.23861547000001</v>
      </c>
      <c r="F291" s="29">
        <f t="shared" si="17"/>
        <v>-0.45023115600093888</v>
      </c>
      <c r="G291" s="25">
        <f t="shared" si="16"/>
        <v>-0.16155334576598498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7"/>
        <v>0</v>
      </c>
      <c r="G292" s="106">
        <f t="shared" si="16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3615.5430971756441</v>
      </c>
      <c r="E293" s="29">
        <v>1.1128230000000001E-2</v>
      </c>
      <c r="F293" s="29">
        <f t="shared" si="17"/>
        <v>-3615.5319689456442</v>
      </c>
      <c r="G293" s="25">
        <f t="shared" si="16"/>
        <v>-99.99969221138565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7"/>
        <v>0</v>
      </c>
      <c r="G294" s="25">
        <f t="shared" si="16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101.96590510294496</v>
      </c>
      <c r="E295" s="29">
        <v>62.188951070000002</v>
      </c>
      <c r="F295" s="29">
        <f t="shared" si="17"/>
        <v>-39.776954032944957</v>
      </c>
      <c r="G295" s="25">
        <f t="shared" si="16"/>
        <v>-39.010053402444747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7"/>
        <v>0</v>
      </c>
      <c r="G296" s="106">
        <f t="shared" si="16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228.15603446943558</v>
      </c>
      <c r="E297" s="29">
        <v>159.98183291000001</v>
      </c>
      <c r="F297" s="29">
        <f t="shared" si="17"/>
        <v>-68.174201559435573</v>
      </c>
      <c r="G297" s="25">
        <f t="shared" si="16"/>
        <v>-29.880516514924079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7"/>
        <v>0</v>
      </c>
      <c r="G298" s="106">
        <f t="shared" si="16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565.82293347846814</v>
      </c>
      <c r="E299" s="29">
        <v>691.16626595000014</v>
      </c>
      <c r="F299" s="29">
        <f t="shared" si="17"/>
        <v>125.34333247153199</v>
      </c>
      <c r="G299" s="25">
        <f t="shared" si="16"/>
        <v>22.152395220350645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87.379175690000096</v>
      </c>
      <c r="F300" s="29">
        <f t="shared" si="17"/>
        <v>87.379175690000096</v>
      </c>
      <c r="G300" s="106">
        <f t="shared" si="16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556.1094298961583</v>
      </c>
      <c r="E301" s="29">
        <v>481.98623567999994</v>
      </c>
      <c r="F301" s="29">
        <f t="shared" si="17"/>
        <v>-74.123194216158367</v>
      </c>
      <c r="G301" s="25">
        <f t="shared" si="16"/>
        <v>-13.328886408201946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182.59099534080002</v>
      </c>
      <c r="E302" s="29">
        <v>115.08525428</v>
      </c>
      <c r="F302" s="29">
        <f t="shared" si="17"/>
        <v>-67.50574106080002</v>
      </c>
      <c r="G302" s="25">
        <f t="shared" si="16"/>
        <v>-36.971013239071731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858.58578268696112</v>
      </c>
      <c r="E303" s="29">
        <v>644.76004486000011</v>
      </c>
      <c r="F303" s="29">
        <f t="shared" si="17"/>
        <v>-213.82573782696102</v>
      </c>
      <c r="G303" s="25">
        <f t="shared" si="16"/>
        <v>-24.904411666099239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198.33299503679996</v>
      </c>
      <c r="E304" s="29">
        <v>17.453309919999967</v>
      </c>
      <c r="F304" s="29">
        <f t="shared" si="17"/>
        <v>-180.87968511679998</v>
      </c>
      <c r="G304" s="25">
        <f t="shared" si="16"/>
        <v>-91.199996794904663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102.78283052289336</v>
      </c>
      <c r="E305" s="29">
        <f>E167/1.2/E23*100</f>
        <v>100.12148800728072</v>
      </c>
      <c r="F305" s="29">
        <f>+SUM(E305)-SUM(D305)</f>
        <v>-2.6613425156126453</v>
      </c>
      <c r="G305" s="25">
        <f t="shared" si="16"/>
        <v>-2.5892870453882573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100.573779935376</v>
      </c>
      <c r="E311" s="29">
        <f>E173/1.2/E29*100</f>
        <v>94.01376273912183</v>
      </c>
      <c r="F311" s="29">
        <f t="shared" si="17"/>
        <v>-6.5600171962541651</v>
      </c>
      <c r="G311" s="29">
        <f t="shared" si="16"/>
        <v>-6.52259187282145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7"/>
        <v>0</v>
      </c>
      <c r="G313" s="29">
        <f t="shared" si="16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14800.871640387997</v>
      </c>
      <c r="E340" s="29">
        <v>15269.228496017002</v>
      </c>
      <c r="F340" s="29">
        <f t="shared" ref="F340:F367" si="18">+SUM(E340)-SUM(D340)</f>
        <v>468.35685562900471</v>
      </c>
      <c r="G340" s="29">
        <f t="shared" ref="G340:G350" si="19">IFERROR(F340/D340*100,0)</f>
        <v>3.1643869834731366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14800.871640387997</v>
      </c>
      <c r="E341" s="29">
        <v>15269.228496017002</v>
      </c>
      <c r="F341" s="29">
        <f t="shared" si="18"/>
        <v>468.35685562900471</v>
      </c>
      <c r="G341" s="29">
        <f t="shared" si="19"/>
        <v>3.1643869834731366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9829.6982989999997</v>
      </c>
      <c r="E342" s="29">
        <v>10053.882449016999</v>
      </c>
      <c r="F342" s="29">
        <f t="shared" si="18"/>
        <v>224.18415001699941</v>
      </c>
      <c r="G342" s="29">
        <f t="shared" si="19"/>
        <v>2.2806819008860755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4971.1733413879974</v>
      </c>
      <c r="E343" s="29">
        <v>5215.3460470000027</v>
      </c>
      <c r="F343" s="29">
        <f t="shared" si="18"/>
        <v>244.1727056120053</v>
      </c>
      <c r="G343" s="29">
        <f t="shared" si="19"/>
        <v>4.9117721077863292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549.79786856579176</v>
      </c>
      <c r="E344" s="29">
        <v>564.49941988100181</v>
      </c>
      <c r="F344" s="29">
        <f t="shared" si="18"/>
        <v>14.701551315210054</v>
      </c>
      <c r="G344" s="29">
        <f t="shared" si="19"/>
        <v>2.6739920533996737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776.18317666666667</v>
      </c>
      <c r="E345" s="29">
        <v>1004.5180833333334</v>
      </c>
      <c r="F345" s="29">
        <f t="shared" si="18"/>
        <v>228.33490666666671</v>
      </c>
      <c r="G345" s="29">
        <f t="shared" si="19"/>
        <v>29.417657265808732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776.18317666666667</v>
      </c>
      <c r="E346" s="29">
        <v>1004.5180833333334</v>
      </c>
      <c r="F346" s="29">
        <f t="shared" si="18"/>
        <v>228.33490666666671</v>
      </c>
      <c r="G346" s="29">
        <f t="shared" si="19"/>
        <v>29.417657265808732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347.89850000000001</v>
      </c>
      <c r="E347" s="29">
        <v>528.92200000000003</v>
      </c>
      <c r="F347" s="29">
        <f t="shared" si="18"/>
        <v>181.02350000000001</v>
      </c>
      <c r="G347" s="29">
        <f t="shared" si="19"/>
        <v>52.033423541636424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428.28467666666666</v>
      </c>
      <c r="E348" s="29">
        <v>475.59608333333335</v>
      </c>
      <c r="F348" s="29">
        <f t="shared" si="18"/>
        <v>47.311406666666699</v>
      </c>
      <c r="G348" s="29">
        <f t="shared" si="19"/>
        <v>11.046719447188885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237660</v>
      </c>
      <c r="E349" s="29">
        <v>244831.63368071429</v>
      </c>
      <c r="F349" s="29">
        <f t="shared" si="18"/>
        <v>7171.6336807142943</v>
      </c>
      <c r="G349" s="29">
        <f t="shared" si="19"/>
        <v>3.0176023229463498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6368.3364444926328</v>
      </c>
      <c r="E350" s="29">
        <v>5752.6745924453217</v>
      </c>
      <c r="F350" s="29">
        <f t="shared" si="18"/>
        <v>-615.66185204731119</v>
      </c>
      <c r="G350" s="29">
        <f t="shared" si="19"/>
        <v>-9.6675459503986865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8"/>
        <v>0</v>
      </c>
      <c r="G352" s="29">
        <f t="shared" ref="G352:G354" si="20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8"/>
        <v>0</v>
      </c>
      <c r="G354" s="29">
        <f t="shared" si="20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2543.75</v>
      </c>
      <c r="E367" s="36">
        <f>+[1]КУЭ!E367</f>
        <v>2418.09</v>
      </c>
      <c r="F367" s="36">
        <f t="shared" si="18"/>
        <v>-125.65999999999985</v>
      </c>
      <c r="G367" s="36">
        <f t="shared" ref="G367" si="21">IFERROR(F367/D367*100,0)</f>
        <v>-4.9399508599508541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2">SUM(D374,D431)</f>
        <v>2800.9417310299996</v>
      </c>
      <c r="E373" s="224">
        <f t="shared" si="22"/>
        <v>3262.41446967</v>
      </c>
      <c r="F373" s="109">
        <f t="shared" ref="F373:F432" si="23">+SUM(E373)-SUM(D373)</f>
        <v>461.47273864000044</v>
      </c>
      <c r="G373" s="90">
        <f t="shared" ref="G373:G432" si="24">IFERROR(F373/D373*100,0)</f>
        <v>16.475627947829587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5">SUM(D375,D399,D427,D428)</f>
        <v>2605.4765742199997</v>
      </c>
      <c r="E374" s="225">
        <f t="shared" si="25"/>
        <v>3054.5961512399999</v>
      </c>
      <c r="F374" s="29">
        <f t="shared" si="23"/>
        <v>449.11957702000018</v>
      </c>
      <c r="G374" s="93">
        <f t="shared" si="24"/>
        <v>17.237521206823857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6">SUM(D376,D394,D398)</f>
        <v>869.40049938000004</v>
      </c>
      <c r="E375" s="225">
        <f t="shared" si="26"/>
        <v>399.12459512999999</v>
      </c>
      <c r="F375" s="29">
        <f t="shared" si="23"/>
        <v>-470.27590425000005</v>
      </c>
      <c r="G375" s="93">
        <f t="shared" si="24"/>
        <v>-54.091975399757686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7">SUM(D377,D381,D382,D383,D384,D389,D390,D391)</f>
        <v>869.40049938000004</v>
      </c>
      <c r="E376" s="225">
        <f t="shared" si="27"/>
        <v>399.12459512999999</v>
      </c>
      <c r="F376" s="93">
        <f t="shared" si="23"/>
        <v>-470.27590425000005</v>
      </c>
      <c r="G376" s="93">
        <f t="shared" si="24"/>
        <v>-54.091975399757686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226" t="s">
        <v>225</v>
      </c>
      <c r="F377" s="25">
        <f t="shared" si="23"/>
        <v>0</v>
      </c>
      <c r="G377" s="95">
        <f t="shared" si="24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226" t="s">
        <v>225</v>
      </c>
      <c r="F378" s="25">
        <f t="shared" si="23"/>
        <v>0</v>
      </c>
      <c r="G378" s="25">
        <f t="shared" si="24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226" t="s">
        <v>225</v>
      </c>
      <c r="F379" s="25">
        <f t="shared" si="23"/>
        <v>0</v>
      </c>
      <c r="G379" s="25">
        <f t="shared" si="24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226" t="s">
        <v>225</v>
      </c>
      <c r="F380" s="25">
        <f t="shared" si="23"/>
        <v>0</v>
      </c>
      <c r="G380" s="25">
        <f t="shared" si="24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226" t="s">
        <v>225</v>
      </c>
      <c r="F381" s="25">
        <f t="shared" si="23"/>
        <v>0</v>
      </c>
      <c r="G381" s="25">
        <f t="shared" si="24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631.67847110000002</v>
      </c>
      <c r="E382" s="225">
        <v>52.649372200000002</v>
      </c>
      <c r="F382" s="93">
        <f t="shared" si="23"/>
        <v>-579.02909890000001</v>
      </c>
      <c r="G382" s="93">
        <f t="shared" si="24"/>
        <v>-91.665162798992213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226" t="s">
        <v>225</v>
      </c>
      <c r="F383" s="25">
        <f t="shared" si="23"/>
        <v>0</v>
      </c>
      <c r="G383" s="25">
        <f t="shared" si="24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8">SUM(D385,D387)</f>
        <v>237.72202827999999</v>
      </c>
      <c r="E384" s="225">
        <f t="shared" si="28"/>
        <v>346.47522292999997</v>
      </c>
      <c r="F384" s="93">
        <f t="shared" si="23"/>
        <v>108.75319464999998</v>
      </c>
      <c r="G384" s="93">
        <f t="shared" si="24"/>
        <v>45.748050963920534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226" t="s">
        <v>225</v>
      </c>
      <c r="F385" s="25">
        <f t="shared" si="23"/>
        <v>0</v>
      </c>
      <c r="G385" s="25">
        <f t="shared" si="24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226" t="s">
        <v>225</v>
      </c>
      <c r="F386" s="25">
        <f t="shared" si="23"/>
        <v>0</v>
      </c>
      <c r="G386" s="25">
        <f t="shared" si="24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237.72202827999999</v>
      </c>
      <c r="E387" s="225">
        <v>346.47522292999997</v>
      </c>
      <c r="F387" s="93">
        <f t="shared" si="23"/>
        <v>108.75319464999998</v>
      </c>
      <c r="G387" s="93">
        <f t="shared" si="24"/>
        <v>45.748050963920534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237.72202827999999</v>
      </c>
      <c r="E388" s="225">
        <v>346.47522292999997</v>
      </c>
      <c r="F388" s="93">
        <f t="shared" si="23"/>
        <v>108.75319464999998</v>
      </c>
      <c r="G388" s="93">
        <f t="shared" si="24"/>
        <v>45.748050963920534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25" t="s">
        <v>225</v>
      </c>
      <c r="F389" s="93">
        <f t="shared" si="23"/>
        <v>0</v>
      </c>
      <c r="G389" s="93">
        <f t="shared" si="24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226" t="s">
        <v>225</v>
      </c>
      <c r="F390" s="25">
        <f t="shared" si="23"/>
        <v>0</v>
      </c>
      <c r="G390" s="25">
        <f t="shared" si="24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226" t="s">
        <v>225</v>
      </c>
      <c r="F391" s="25">
        <f t="shared" si="23"/>
        <v>0</v>
      </c>
      <c r="G391" s="95">
        <f t="shared" si="24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226" t="s">
        <v>225</v>
      </c>
      <c r="F392" s="25">
        <f t="shared" si="23"/>
        <v>0</v>
      </c>
      <c r="G392" s="25">
        <f t="shared" si="24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226" t="s">
        <v>225</v>
      </c>
      <c r="F393" s="25">
        <f t="shared" si="23"/>
        <v>0</v>
      </c>
      <c r="G393" s="25">
        <f t="shared" si="24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226" t="s">
        <v>225</v>
      </c>
      <c r="F394" s="25">
        <f t="shared" si="23"/>
        <v>0</v>
      </c>
      <c r="G394" s="95">
        <f t="shared" si="24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226" t="s">
        <v>225</v>
      </c>
      <c r="F395" s="25">
        <f t="shared" si="23"/>
        <v>0</v>
      </c>
      <c r="G395" s="95">
        <f t="shared" si="24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226" t="s">
        <v>225</v>
      </c>
      <c r="F396" s="25">
        <f t="shared" si="23"/>
        <v>0</v>
      </c>
      <c r="G396" s="95">
        <f t="shared" si="24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226" t="s">
        <v>225</v>
      </c>
      <c r="F397" s="25">
        <f t="shared" si="23"/>
        <v>0</v>
      </c>
      <c r="G397" s="95">
        <f t="shared" si="24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25">
        <v>0</v>
      </c>
      <c r="F398" s="93">
        <f t="shared" si="23"/>
        <v>0</v>
      </c>
      <c r="G398" s="93">
        <f t="shared" si="24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1374.3784504599998</v>
      </c>
      <c r="E399" s="225">
        <f>E400+E414+E413</f>
        <v>1324.8058547999999</v>
      </c>
      <c r="F399" s="29">
        <f t="shared" si="23"/>
        <v>-49.572595659999934</v>
      </c>
      <c r="G399" s="93">
        <f t="shared" si="24"/>
        <v>-3.6069101376995656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1372.3791427799999</v>
      </c>
      <c r="E400" s="225">
        <f>SUM(E401,E405:E410)</f>
        <v>1324.8058547999999</v>
      </c>
      <c r="F400" s="93">
        <f t="shared" si="23"/>
        <v>-47.573287980000032</v>
      </c>
      <c r="G400" s="93">
        <f t="shared" si="24"/>
        <v>-3.4664828761264768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226" t="s">
        <v>225</v>
      </c>
      <c r="F401" s="25">
        <f>+SUM(E401)-SUM(D401)</f>
        <v>0</v>
      </c>
      <c r="G401" s="93">
        <f t="shared" si="24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226" t="s">
        <v>225</v>
      </c>
      <c r="F402" s="25">
        <f t="shared" si="23"/>
        <v>0</v>
      </c>
      <c r="G402" s="25">
        <f t="shared" si="24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226" t="s">
        <v>225</v>
      </c>
      <c r="F403" s="25">
        <f t="shared" si="23"/>
        <v>0</v>
      </c>
      <c r="G403" s="25">
        <f t="shared" si="24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226" t="s">
        <v>225</v>
      </c>
      <c r="F404" s="25">
        <f t="shared" si="23"/>
        <v>0</v>
      </c>
      <c r="G404" s="25">
        <f t="shared" si="24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226" t="s">
        <v>225</v>
      </c>
      <c r="F405" s="25">
        <f t="shared" si="23"/>
        <v>0</v>
      </c>
      <c r="G405" s="25">
        <f t="shared" si="24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1372.3791427799999</v>
      </c>
      <c r="E406" s="225">
        <v>1324.8058547999999</v>
      </c>
      <c r="F406" s="93">
        <f t="shared" si="23"/>
        <v>-47.573287980000032</v>
      </c>
      <c r="G406" s="93">
        <f t="shared" si="24"/>
        <v>-3.4664828761264768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226" t="s">
        <v>225</v>
      </c>
      <c r="F407" s="25">
        <f t="shared" si="23"/>
        <v>0</v>
      </c>
      <c r="G407" s="25">
        <f t="shared" si="24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226" t="s">
        <v>225</v>
      </c>
      <c r="F408" s="25">
        <f t="shared" si="23"/>
        <v>0</v>
      </c>
      <c r="G408" s="25">
        <f t="shared" si="24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226" t="s">
        <v>225</v>
      </c>
      <c r="F409" s="25">
        <f t="shared" si="23"/>
        <v>0</v>
      </c>
      <c r="G409" s="25">
        <f t="shared" si="24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226" t="s">
        <v>225</v>
      </c>
      <c r="F410" s="25">
        <f t="shared" si="23"/>
        <v>0</v>
      </c>
      <c r="G410" s="93">
        <f t="shared" si="24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226" t="s">
        <v>225</v>
      </c>
      <c r="F411" s="25">
        <f t="shared" si="23"/>
        <v>0</v>
      </c>
      <c r="G411" s="25">
        <f t="shared" si="24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226" t="s">
        <v>225</v>
      </c>
      <c r="F412" s="25">
        <f t="shared" si="23"/>
        <v>0</v>
      </c>
      <c r="G412" s="25">
        <f t="shared" si="24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1.99930768</v>
      </c>
      <c r="E413" s="225">
        <v>0</v>
      </c>
      <c r="F413" s="93">
        <f t="shared" si="23"/>
        <v>-1.99930768</v>
      </c>
      <c r="G413" s="93">
        <f t="shared" si="24"/>
        <v>-100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25">
        <f>SUM(E415,E419:E424)</f>
        <v>0</v>
      </c>
      <c r="F414" s="29">
        <f t="shared" si="23"/>
        <v>0</v>
      </c>
      <c r="G414" s="93">
        <f t="shared" si="24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226" t="s">
        <v>225</v>
      </c>
      <c r="F415" s="25">
        <f t="shared" si="23"/>
        <v>0</v>
      </c>
      <c r="G415" s="93">
        <f t="shared" si="24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226" t="s">
        <v>225</v>
      </c>
      <c r="F416" s="25">
        <f t="shared" si="23"/>
        <v>0</v>
      </c>
      <c r="G416" s="25">
        <f t="shared" si="24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226" t="s">
        <v>225</v>
      </c>
      <c r="F417" s="25">
        <f t="shared" si="23"/>
        <v>0</v>
      </c>
      <c r="G417" s="25">
        <f t="shared" si="24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226" t="s">
        <v>225</v>
      </c>
      <c r="F418" s="25">
        <f t="shared" si="23"/>
        <v>0</v>
      </c>
      <c r="G418" s="25">
        <f t="shared" si="24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226" t="s">
        <v>225</v>
      </c>
      <c r="F419" s="25">
        <f t="shared" si="23"/>
        <v>0</v>
      </c>
      <c r="G419" s="25">
        <f t="shared" si="24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25">
        <v>0</v>
      </c>
      <c r="F420" s="29">
        <f t="shared" si="23"/>
        <v>0</v>
      </c>
      <c r="G420" s="93">
        <f t="shared" si="24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226" t="s">
        <v>225</v>
      </c>
      <c r="F421" s="25">
        <f t="shared" si="23"/>
        <v>0</v>
      </c>
      <c r="G421" s="25">
        <f t="shared" si="24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226" t="s">
        <v>225</v>
      </c>
      <c r="F422" s="25">
        <f t="shared" si="23"/>
        <v>0</v>
      </c>
      <c r="G422" s="25">
        <f t="shared" si="24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226" t="s">
        <v>225</v>
      </c>
      <c r="F423" s="25">
        <f t="shared" si="23"/>
        <v>0</v>
      </c>
      <c r="G423" s="25">
        <f t="shared" si="24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226" t="s">
        <v>225</v>
      </c>
      <c r="F424" s="25">
        <f t="shared" si="23"/>
        <v>0</v>
      </c>
      <c r="G424" s="25">
        <f t="shared" si="24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226" t="s">
        <v>225</v>
      </c>
      <c r="F425" s="25">
        <f t="shared" si="23"/>
        <v>0</v>
      </c>
      <c r="G425" s="25">
        <f t="shared" si="24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226" t="s">
        <v>225</v>
      </c>
      <c r="F426" s="25">
        <f t="shared" si="23"/>
        <v>0</v>
      </c>
      <c r="G426" s="25">
        <f t="shared" si="24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280.56806594</v>
      </c>
      <c r="E427" s="225">
        <v>365.46421577000018</v>
      </c>
      <c r="F427" s="29">
        <f t="shared" si="23"/>
        <v>84.896149830000184</v>
      </c>
      <c r="G427" s="93">
        <f t="shared" si="24"/>
        <v>30.258664522481819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81.129558439999997</v>
      </c>
      <c r="E428" s="225">
        <v>965.20148554000002</v>
      </c>
      <c r="F428" s="29">
        <f t="shared" si="23"/>
        <v>884.07192710000004</v>
      </c>
      <c r="G428" s="93">
        <f t="shared" si="24"/>
        <v>1089.7038565220621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226" t="s">
        <v>225</v>
      </c>
      <c r="F429" s="25">
        <f t="shared" si="23"/>
        <v>0</v>
      </c>
      <c r="G429" s="25">
        <f t="shared" si="24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81.129558439999997</v>
      </c>
      <c r="E430" s="225">
        <v>965.20148554000002</v>
      </c>
      <c r="F430" s="29">
        <f t="shared" si="23"/>
        <v>884.07192710000004</v>
      </c>
      <c r="G430" s="93">
        <f t="shared" si="24"/>
        <v>1089.7038565220621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195.46515681000002</v>
      </c>
      <c r="E431" s="225">
        <f>SUM(E432:E436,E441:E442)</f>
        <v>207.81831842999995</v>
      </c>
      <c r="F431" s="29">
        <f t="shared" si="23"/>
        <v>12.353161619999923</v>
      </c>
      <c r="G431" s="93">
        <f t="shared" si="24"/>
        <v>6.3198791138042525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171.61920463000001</v>
      </c>
      <c r="E432" s="225">
        <v>192.93831842999995</v>
      </c>
      <c r="F432" s="29">
        <f t="shared" si="23"/>
        <v>21.31911379999994</v>
      </c>
      <c r="G432" s="93">
        <f t="shared" si="24"/>
        <v>12.422335743812926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25">
        <v>0</v>
      </c>
      <c r="F433" s="93">
        <f t="shared" ref="F433:F442" si="29">+SUM(E433)-SUM(D433)</f>
        <v>0</v>
      </c>
      <c r="G433" s="93">
        <f t="shared" ref="G433:G442" si="30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25">
        <v>0</v>
      </c>
      <c r="F434" s="93">
        <f t="shared" si="29"/>
        <v>0</v>
      </c>
      <c r="G434" s="93">
        <f t="shared" si="30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25">
        <v>0</v>
      </c>
      <c r="F435" s="93">
        <f t="shared" si="29"/>
        <v>0</v>
      </c>
      <c r="G435" s="93">
        <f t="shared" si="30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23.845952180000001</v>
      </c>
      <c r="E436" s="225">
        <v>14.88</v>
      </c>
      <c r="F436" s="93">
        <f t="shared" si="29"/>
        <v>-8.9659521800000004</v>
      </c>
      <c r="G436" s="93">
        <f t="shared" si="30"/>
        <v>-37.599472280749993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23.845952180000001</v>
      </c>
      <c r="E437" s="225">
        <v>0</v>
      </c>
      <c r="F437" s="93">
        <f t="shared" si="29"/>
        <v>-23.845952180000001</v>
      </c>
      <c r="G437" s="93">
        <f t="shared" si="30"/>
        <v>-100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23.845952180000001</v>
      </c>
      <c r="E438" s="225">
        <v>0</v>
      </c>
      <c r="F438" s="93">
        <f t="shared" si="29"/>
        <v>-23.845952180000001</v>
      </c>
      <c r="G438" s="93">
        <f t="shared" si="30"/>
        <v>-100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25">
        <v>14.88</v>
      </c>
      <c r="F439" s="93">
        <f t="shared" si="29"/>
        <v>14.88</v>
      </c>
      <c r="G439" s="93">
        <f t="shared" si="30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25">
        <v>0</v>
      </c>
      <c r="F440" s="93">
        <f t="shared" si="29"/>
        <v>0</v>
      </c>
      <c r="G440" s="93">
        <f t="shared" si="30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25" t="s">
        <v>225</v>
      </c>
      <c r="F441" s="93">
        <f t="shared" si="29"/>
        <v>0</v>
      </c>
      <c r="G441" s="93">
        <f t="shared" si="30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25" t="s">
        <v>225</v>
      </c>
      <c r="F442" s="93">
        <f t="shared" si="29"/>
        <v>0</v>
      </c>
      <c r="G442" s="93">
        <f t="shared" si="30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24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501.06528036999998</v>
      </c>
      <c r="E444" s="227">
        <v>656.13591111000005</v>
      </c>
      <c r="F444" s="93">
        <f t="shared" ref="F444:F450" si="31">+SUM(E444)-SUM(D444)</f>
        <v>155.07063074000007</v>
      </c>
      <c r="G444" s="29">
        <f t="shared" ref="G444:G451" si="32">IFERROR(F444/D444*100,0)</f>
        <v>30.94818915122033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0.67847109999999999</v>
      </c>
      <c r="E445" s="227">
        <f>E382</f>
        <v>52.649372200000002</v>
      </c>
      <c r="F445" s="93">
        <f t="shared" si="31"/>
        <v>51.970901099999999</v>
      </c>
      <c r="G445" s="29">
        <f t="shared" si="32"/>
        <v>7660.0021872707612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258.56703374999995</v>
      </c>
      <c r="E446" s="227">
        <v>224.62886903</v>
      </c>
      <c r="F446" s="93">
        <f t="shared" si="31"/>
        <v>-33.938164719999946</v>
      </c>
      <c r="G446" s="29">
        <f t="shared" si="32"/>
        <v>-13.125480161873092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36.029924680000001</v>
      </c>
      <c r="E447" s="227">
        <v>73.411926709999989</v>
      </c>
      <c r="F447" s="93">
        <f t="shared" si="31"/>
        <v>37.382002029999988</v>
      </c>
      <c r="G447" s="29">
        <f t="shared" si="32"/>
        <v>103.75265105883086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226" t="s">
        <v>225</v>
      </c>
      <c r="F448" s="25">
        <f t="shared" si="31"/>
        <v>0</v>
      </c>
      <c r="G448" s="25">
        <f t="shared" si="32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1"/>
        <v>0</v>
      </c>
      <c r="G449" s="25">
        <f t="shared" si="32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1"/>
        <v>0</v>
      </c>
      <c r="G450" s="25">
        <f t="shared" si="32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2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1417.4444646764243</v>
      </c>
      <c r="E467" s="121">
        <f>+E69</f>
        <v>1351.2484247641632</v>
      </c>
      <c r="F467" s="14">
        <f t="shared" ref="F467:F472" si="33">+SUM(E467)-SUM(D467)</f>
        <v>-66.196039912261085</v>
      </c>
      <c r="G467" s="12">
        <f t="shared" ref="G467:G472" si="34">IFERROR(F467/D467*100,0)</f>
        <v>-4.6700975990175664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3"/>
        <v>0</v>
      </c>
      <c r="G468" s="10">
        <f t="shared" si="34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1387.453635988828</v>
      </c>
      <c r="E469" s="11">
        <v>1327.3673330541631</v>
      </c>
      <c r="F469" s="15">
        <f t="shared" si="33"/>
        <v>-60.0863029346649</v>
      </c>
      <c r="G469" s="10">
        <f t="shared" si="34"/>
        <v>-4.330689067807433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0</v>
      </c>
      <c r="E470" s="11">
        <v>-0.26475099999999996</v>
      </c>
      <c r="F470" s="15">
        <f t="shared" si="33"/>
        <v>-0.26475099999999996</v>
      </c>
      <c r="G470" s="10">
        <f t="shared" si="34"/>
        <v>0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29.99082868759664</v>
      </c>
      <c r="E471" s="11">
        <v>24.145842709999997</v>
      </c>
      <c r="F471" s="15">
        <f t="shared" si="33"/>
        <v>-5.8449859775966431</v>
      </c>
      <c r="G471" s="10">
        <f t="shared" si="34"/>
        <v>-19.48924465703065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0</v>
      </c>
      <c r="F472" s="16">
        <f t="shared" si="33"/>
        <v>0</v>
      </c>
      <c r="G472" s="13">
        <f t="shared" si="34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631.67847110000002</v>
      </c>
      <c r="E475" s="121">
        <f>+E382</f>
        <v>52.649372200000002</v>
      </c>
      <c r="F475" s="14">
        <f t="shared" ref="F475:F478" si="35">+SUM(E475)-SUM(D475)</f>
        <v>-579.02909890000001</v>
      </c>
      <c r="G475" s="12">
        <f t="shared" ref="G475:G478" si="36">IFERROR(F475/D475*100,0)</f>
        <v>-91.665162798992213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5"/>
        <v>0</v>
      </c>
      <c r="G476" s="10">
        <f t="shared" si="36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665.39723327948843</v>
      </c>
      <c r="E477" s="123">
        <f>+E478+E488+E490</f>
        <v>52.649372201959586</v>
      </c>
      <c r="F477" s="15">
        <f t="shared" si="35"/>
        <v>-612.7478610775288</v>
      </c>
      <c r="G477" s="10">
        <f t="shared" si="36"/>
        <v>-92.087527634812815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665.39723327948843</v>
      </c>
      <c r="E478" s="13">
        <v>52.914088351319307</v>
      </c>
      <c r="F478" s="16">
        <f t="shared" si="35"/>
        <v>-612.48314492816917</v>
      </c>
      <c r="G478" s="13">
        <f t="shared" si="36"/>
        <v>-92.047744459271954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1372.3791427799999</v>
      </c>
      <c r="E480" s="121">
        <f>+E406</f>
        <v>1324.8058547999999</v>
      </c>
      <c r="F480" s="14">
        <f t="shared" ref="F480:F483" si="37">+SUM(E480)-SUM(D480)</f>
        <v>-47.573287980000032</v>
      </c>
      <c r="G480" s="12">
        <f t="shared" ref="G480:G483" si="38">IFERROR(F480/D480*100,0)</f>
        <v>-3.4664828761264768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7"/>
        <v>0</v>
      </c>
      <c r="G481" s="10">
        <f t="shared" si="38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1385.454328306226</v>
      </c>
      <c r="E482" s="11">
        <f>+E487</f>
        <v>1324.8058548076838</v>
      </c>
      <c r="F482" s="15">
        <f t="shared" si="37"/>
        <v>-60.648473498542216</v>
      </c>
      <c r="G482" s="10">
        <f t="shared" si="38"/>
        <v>-4.3775151774715981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0</v>
      </c>
      <c r="E483" s="13">
        <f>+E488+E490</f>
        <v>-0.26471614935972437</v>
      </c>
      <c r="F483" s="16">
        <f t="shared" si="37"/>
        <v>-0.26471614935972437</v>
      </c>
      <c r="G483" s="13">
        <f t="shared" si="38"/>
        <v>0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1415.4193358823775</v>
      </c>
      <c r="E485" s="121">
        <v>1348.6695734867353</v>
      </c>
      <c r="F485" s="14">
        <f t="shared" ref="F485:F490" si="39">+SUM(E485)-SUM(D485)</f>
        <v>-66.749762395642165</v>
      </c>
      <c r="G485" s="12">
        <f t="shared" ref="G485:G490" si="40">IFERROR(F485/D485*100,0)</f>
        <v>-4.7159001366920092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9"/>
        <v>0</v>
      </c>
      <c r="G486" s="10">
        <f t="shared" si="40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1385.454328306226</v>
      </c>
      <c r="E487" s="11">
        <v>1324.8058548076838</v>
      </c>
      <c r="F487" s="15">
        <f t="shared" si="39"/>
        <v>-60.648473498542216</v>
      </c>
      <c r="G487" s="10">
        <f t="shared" si="40"/>
        <v>-4.3775151774715981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0</v>
      </c>
      <c r="E488" s="11">
        <v>-0.26471614935972437</v>
      </c>
      <c r="F488" s="15">
        <f t="shared" si="39"/>
        <v>-0.26471614935972437</v>
      </c>
      <c r="G488" s="10">
        <f t="shared" si="40"/>
        <v>0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29.965007576151582</v>
      </c>
      <c r="E489" s="11">
        <v>24.128434828411294</v>
      </c>
      <c r="F489" s="15">
        <f t="shared" si="39"/>
        <v>-5.8365727477402878</v>
      </c>
      <c r="G489" s="10">
        <f t="shared" si="40"/>
        <v>-19.477961862374009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0</v>
      </c>
      <c r="F490" s="16">
        <f t="shared" si="39"/>
        <v>0</v>
      </c>
      <c r="G490" s="13">
        <f t="shared" si="40"/>
        <v>0</v>
      </c>
      <c r="H490" s="126"/>
      <c r="I490" s="209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3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0"/>
  <sheetViews>
    <sheetView view="pageBreakPreview" topLeftCell="A403" zoomScale="75" zoomScaleNormal="70" zoomScaleSheetLayoutView="75" workbookViewId="0">
      <selection activeCell="D449" sqref="D449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44.570312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695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8700.9851396419799</v>
      </c>
      <c r="E23" s="21">
        <f>+E29+E31+E32+E37</f>
        <v>8818.052053343752</v>
      </c>
      <c r="F23" s="21">
        <f>+SUM(E23)-SUM(D23)</f>
        <v>117.06691370177214</v>
      </c>
      <c r="G23" s="22">
        <f t="shared" ref="G23:G76" si="0">IFERROR(F23/D23*100,0)</f>
        <v>1.3454443585751152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8250.4691297604804</v>
      </c>
      <c r="E29" s="29">
        <v>8407.1200991999995</v>
      </c>
      <c r="F29" s="29">
        <f t="shared" si="1"/>
        <v>156.65096943951903</v>
      </c>
      <c r="G29" s="30">
        <f t="shared" si="0"/>
        <v>1.8986916619620973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285.65031319830001</v>
      </c>
      <c r="E31" s="29">
        <v>313.00076318000004</v>
      </c>
      <c r="F31" s="29">
        <f t="shared" si="1"/>
        <v>27.350449981700024</v>
      </c>
      <c r="G31" s="30">
        <f t="shared" si="0"/>
        <v>9.5748013280535744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164.8656966831978</v>
      </c>
      <c r="E37" s="29">
        <v>97.931190963752556</v>
      </c>
      <c r="F37" s="29">
        <f t="shared" si="1"/>
        <v>-66.934505719445241</v>
      </c>
      <c r="G37" s="30">
        <f t="shared" si="0"/>
        <v>-40.599413380738063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8556.9749562945653</v>
      </c>
      <c r="E38" s="29">
        <f>+E44+E46+E47+E52</f>
        <v>8397.3072787679703</v>
      </c>
      <c r="F38" s="29">
        <f t="shared" si="1"/>
        <v>-159.66767752659507</v>
      </c>
      <c r="G38" s="29">
        <f t="shared" si="0"/>
        <v>-1.8659360152636943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8363.9025397781279</v>
      </c>
      <c r="E44" s="29">
        <v>8228.1620209199991</v>
      </c>
      <c r="F44" s="29">
        <f t="shared" si="1"/>
        <v>-135.74051885812878</v>
      </c>
      <c r="G44" s="29">
        <f t="shared" si="0"/>
        <v>-1.6229328141086832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49.688141075630199</v>
      </c>
      <c r="E46" s="29">
        <v>103.73669679</v>
      </c>
      <c r="F46" s="29">
        <f t="shared" si="1"/>
        <v>54.048555714369797</v>
      </c>
      <c r="G46" s="29">
        <f t="shared" si="0"/>
        <v>108.7755640367037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1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143.38427544080719</v>
      </c>
      <c r="E52" s="29">
        <v>65.408561057971156</v>
      </c>
      <c r="F52" s="29">
        <f t="shared" si="1"/>
        <v>-77.975714382836031</v>
      </c>
      <c r="G52" s="29">
        <f t="shared" si="0"/>
        <v>-54.38233316946004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2319.2141356162319</v>
      </c>
      <c r="E53" s="29">
        <f>+E54+E55+E60+E61</f>
        <v>2346.3044114200002</v>
      </c>
      <c r="F53" s="29">
        <f t="shared" si="1"/>
        <v>27.090275803768236</v>
      </c>
      <c r="G53" s="29">
        <f t="shared" si="0"/>
        <v>1.168079971044595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9.3631282980228026</v>
      </c>
      <c r="E54" s="29">
        <v>8.1033244599999996</v>
      </c>
      <c r="F54" s="29">
        <f t="shared" si="1"/>
        <v>-1.2598038380228029</v>
      </c>
      <c r="G54" s="29">
        <f t="shared" si="0"/>
        <v>-13.454945803624563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1844.7824431702843</v>
      </c>
      <c r="E55" s="29">
        <v>1863.0697245199999</v>
      </c>
      <c r="F55" s="29">
        <f t="shared" si="1"/>
        <v>18.287281349715613</v>
      </c>
      <c r="G55" s="29">
        <f t="shared" si="0"/>
        <v>0.99129745176285755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1844.7824431702843</v>
      </c>
      <c r="E56" s="29">
        <v>1863.0697245199999</v>
      </c>
      <c r="F56" s="29">
        <f t="shared" si="1"/>
        <v>18.287281349715613</v>
      </c>
      <c r="G56" s="29">
        <f t="shared" si="0"/>
        <v>0.99129745176285755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1807.5440693600001</v>
      </c>
      <c r="E57" s="29">
        <v>1819.3970091399999</v>
      </c>
      <c r="F57" s="29">
        <f t="shared" si="1"/>
        <v>11.852939779999815</v>
      </c>
      <c r="G57" s="29">
        <f t="shared" si="0"/>
        <v>0.65574831512664611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308.09244228944891</v>
      </c>
      <c r="E60" s="29">
        <v>310.29303380300081</v>
      </c>
      <c r="F60" s="29">
        <f t="shared" si="1"/>
        <v>2.200591513551899</v>
      </c>
      <c r="G60" s="29">
        <f t="shared" si="0"/>
        <v>0.71426338705331538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156.97612185847569</v>
      </c>
      <c r="E61" s="29">
        <v>164.83832863699962</v>
      </c>
      <c r="F61" s="29">
        <f t="shared" si="1"/>
        <v>7.8622067785239267</v>
      </c>
      <c r="G61" s="29">
        <f t="shared" si="0"/>
        <v>5.0085367668926253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2277.8498004759576</v>
      </c>
      <c r="E62" s="29">
        <f>+E63+E64+E66+E67</f>
        <v>2309.7801543599994</v>
      </c>
      <c r="F62" s="29">
        <f t="shared" si="1"/>
        <v>31.930353884041779</v>
      </c>
      <c r="G62" s="29">
        <f t="shared" si="0"/>
        <v>1.4017760906522423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1922.3748362800002</v>
      </c>
      <c r="E63" s="29">
        <v>1951.7096674899999</v>
      </c>
      <c r="F63" s="29">
        <f t="shared" si="1"/>
        <v>29.33483120999972</v>
      </c>
      <c r="G63" s="29">
        <f t="shared" si="0"/>
        <v>1.5259683312732983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242.16790074000002</v>
      </c>
      <c r="E64" s="29">
        <v>246.41267318999999</v>
      </c>
      <c r="F64" s="29">
        <f t="shared" si="1"/>
        <v>4.2447724499999708</v>
      </c>
      <c r="G64" s="29">
        <f t="shared" si="0"/>
        <v>1.7528220862587847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113.30706345595763</v>
      </c>
      <c r="E67" s="29">
        <v>111.65781367999944</v>
      </c>
      <c r="F67" s="29">
        <f t="shared" si="1"/>
        <v>-1.6492497759581966</v>
      </c>
      <c r="G67" s="29">
        <f t="shared" si="0"/>
        <v>-1.4555577787074665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2664.8898102871112</v>
      </c>
      <c r="E68" s="29">
        <v>2666.1326898582033</v>
      </c>
      <c r="F68" s="29">
        <f t="shared" si="1"/>
        <v>1.2428795710920895</v>
      </c>
      <c r="G68" s="29">
        <f t="shared" si="0"/>
        <v>4.6639060508028421E-2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867.49401752898484</v>
      </c>
      <c r="E69" s="29">
        <v>718.68566658927921</v>
      </c>
      <c r="F69" s="29">
        <f t="shared" si="1"/>
        <v>-148.80835093970563</v>
      </c>
      <c r="G69" s="29">
        <f t="shared" si="0"/>
        <v>-17.153818693018668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64.148393837819185</v>
      </c>
      <c r="E70" s="29">
        <f>+E71+E72</f>
        <v>63.482983143268385</v>
      </c>
      <c r="F70" s="29">
        <f t="shared" si="1"/>
        <v>-0.66541069455080049</v>
      </c>
      <c r="G70" s="29">
        <f t="shared" si="0"/>
        <v>-1.0372990728857538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56.166317485980741</v>
      </c>
      <c r="E71" s="29">
        <v>58.050289793268384</v>
      </c>
      <c r="F71" s="29">
        <f t="shared" si="1"/>
        <v>1.8839723072876424</v>
      </c>
      <c r="G71" s="29">
        <f t="shared" si="0"/>
        <v>3.3542742191668284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7.9820763518384483</v>
      </c>
      <c r="E72" s="29">
        <v>5.432693350000001</v>
      </c>
      <c r="F72" s="29">
        <f t="shared" si="1"/>
        <v>-2.5493830018384473</v>
      </c>
      <c r="G72" s="29">
        <f t="shared" si="0"/>
        <v>-31.938845100764642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363.37879854846051</v>
      </c>
      <c r="E73" s="10">
        <f>+E38-E53-E62-E68-E69-E70</f>
        <v>292.92137339721978</v>
      </c>
      <c r="F73" s="29">
        <f t="shared" si="1"/>
        <v>-70.457425151240727</v>
      </c>
      <c r="G73" s="29">
        <f t="shared" si="0"/>
        <v>-19.389525594967939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310.10328345009776</v>
      </c>
      <c r="E74" s="29">
        <v>235.15724251419815</v>
      </c>
      <c r="F74" s="29">
        <f t="shared" si="1"/>
        <v>-74.946040935899617</v>
      </c>
      <c r="G74" s="29">
        <f t="shared" si="0"/>
        <v>-24.168090096330772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4.6003466010345928</v>
      </c>
      <c r="E75" s="29">
        <v>1.93750654</v>
      </c>
      <c r="F75" s="29">
        <f t="shared" si="1"/>
        <v>-2.6628400610345926</v>
      </c>
      <c r="G75" s="29">
        <f t="shared" si="0"/>
        <v>-57.883466007446792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48.675168497328151</v>
      </c>
      <c r="E76" s="32">
        <f>+E73-E74-E75</f>
        <v>55.826624343021635</v>
      </c>
      <c r="F76" s="32">
        <f t="shared" si="1"/>
        <v>7.1514558456934836</v>
      </c>
      <c r="G76" s="32">
        <f t="shared" si="0"/>
        <v>14.692205628596925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1131.6645663596146</v>
      </c>
      <c r="E78" s="29">
        <v>1099.256036438763</v>
      </c>
      <c r="F78" s="29">
        <f t="shared" si="1"/>
        <v>-32.408529920851606</v>
      </c>
      <c r="G78" s="29">
        <f t="shared" ref="G78:G141" si="2">IFERROR(F78/D78*100,0)</f>
        <v>-2.8637929369039723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1"/>
        <v>0</v>
      </c>
      <c r="G79" s="29">
        <f t="shared" si="2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671.10114479659671</v>
      </c>
      <c r="E80" s="36">
        <v>665.79162549</v>
      </c>
      <c r="F80" s="32">
        <f t="shared" si="1"/>
        <v>-5.3095193065967123</v>
      </c>
      <c r="G80" s="36">
        <f t="shared" si="2"/>
        <v>-0.79116528823773191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144.01018334741457</v>
      </c>
      <c r="E81" s="38">
        <f>+E23-E38</f>
        <v>420.74477457578178</v>
      </c>
      <c r="F81" s="21">
        <f t="shared" si="1"/>
        <v>276.73459122836721</v>
      </c>
      <c r="G81" s="38">
        <f t="shared" si="2"/>
        <v>192.16321012574801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-113.43341001764747</v>
      </c>
      <c r="E87" s="29">
        <f>+E29-E44</f>
        <v>178.95807828000034</v>
      </c>
      <c r="F87" s="29">
        <f t="shared" si="1"/>
        <v>292.39148829764781</v>
      </c>
      <c r="G87" s="29">
        <f t="shared" si="2"/>
        <v>-257.76487566772335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235.96217212266981</v>
      </c>
      <c r="E89" s="29">
        <f t="shared" ref="E89:E90" si="5">+E31-E46</f>
        <v>209.26406639000004</v>
      </c>
      <c r="F89" s="29">
        <f t="shared" si="3"/>
        <v>-26.698105732669774</v>
      </c>
      <c r="G89" s="29">
        <f t="shared" si="2"/>
        <v>-11.31457025187504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0</v>
      </c>
      <c r="E90" s="29">
        <f t="shared" si="5"/>
        <v>0</v>
      </c>
      <c r="F90" s="29">
        <f t="shared" si="3"/>
        <v>0</v>
      </c>
      <c r="G90" s="29">
        <f t="shared" si="2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21.48142124239061</v>
      </c>
      <c r="E95" s="29">
        <f>+E37-E52</f>
        <v>32.5226299057814</v>
      </c>
      <c r="F95" s="29">
        <f t="shared" si="3"/>
        <v>11.04120866339079</v>
      </c>
      <c r="G95" s="29">
        <f t="shared" si="2"/>
        <v>51.398874119196982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-40.095011735331525</v>
      </c>
      <c r="E96" s="29">
        <f>+E97-E103</f>
        <v>-2503.9715820799988</v>
      </c>
      <c r="F96" s="29">
        <f t="shared" si="3"/>
        <v>-2463.8765703446675</v>
      </c>
      <c r="G96" s="29">
        <f t="shared" si="2"/>
        <v>6145.0950223154859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291.86808716499991</v>
      </c>
      <c r="E97" s="29">
        <v>168.25952551000015</v>
      </c>
      <c r="F97" s="29">
        <f t="shared" si="3"/>
        <v>-123.60856165499976</v>
      </c>
      <c r="G97" s="29">
        <f t="shared" si="2"/>
        <v>-42.350831451168872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0.99589691000000014</v>
      </c>
      <c r="F99" s="29">
        <f t="shared" si="3"/>
        <v>0.99589691000000014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4.5017176399999999</v>
      </c>
      <c r="F100" s="29">
        <f t="shared" si="3"/>
        <v>4.5017176399999999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3.7563781999999994</v>
      </c>
      <c r="F101" s="29">
        <f t="shared" si="3"/>
        <v>3.7563781999999994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291.86808716499991</v>
      </c>
      <c r="E102" s="29">
        <v>162.76191096000014</v>
      </c>
      <c r="F102" s="29">
        <f t="shared" si="3"/>
        <v>-129.10617620499977</v>
      </c>
      <c r="G102" s="29">
        <f t="shared" si="2"/>
        <v>-44.234427086238107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331.96309890033143</v>
      </c>
      <c r="E103" s="29">
        <v>2672.2311075899988</v>
      </c>
      <c r="F103" s="29">
        <f t="shared" si="3"/>
        <v>2340.2680086896676</v>
      </c>
      <c r="G103" s="29">
        <f t="shared" si="2"/>
        <v>704.97835947492149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17.547056408733251</v>
      </c>
      <c r="E104" s="29">
        <v>20.038337540000001</v>
      </c>
      <c r="F104" s="29">
        <f t="shared" si="3"/>
        <v>2.4912811312667493</v>
      </c>
      <c r="G104" s="29">
        <f t="shared" si="2"/>
        <v>14.197715407279521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284.89063648192916</v>
      </c>
      <c r="E105" s="29">
        <v>354.53421808999991</v>
      </c>
      <c r="F105" s="29">
        <f t="shared" si="3"/>
        <v>69.643581608070747</v>
      </c>
      <c r="G105" s="29">
        <f t="shared" si="2"/>
        <v>24.445725022095733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0</v>
      </c>
      <c r="E106" s="29">
        <v>2250.5166968299995</v>
      </c>
      <c r="F106" s="29">
        <f t="shared" si="3"/>
        <v>2250.5166968299995</v>
      </c>
      <c r="G106" s="29">
        <f t="shared" si="2"/>
        <v>0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0</v>
      </c>
      <c r="E107" s="29">
        <v>2242.2338753499989</v>
      </c>
      <c r="F107" s="29">
        <f t="shared" si="3"/>
        <v>2242.2338753499989</v>
      </c>
      <c r="G107" s="29">
        <f t="shared" si="2"/>
        <v>0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29.52540600966902</v>
      </c>
      <c r="E108" s="29">
        <v>47.141855129999385</v>
      </c>
      <c r="F108" s="29">
        <f t="shared" si="3"/>
        <v>17.616449120330365</v>
      </c>
      <c r="G108" s="29">
        <f t="shared" si="2"/>
        <v>59.665391610741295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103.91517161208304</v>
      </c>
      <c r="E109" s="29">
        <f>+E81+E96</f>
        <v>-2083.226807504217</v>
      </c>
      <c r="F109" s="29">
        <f t="shared" si="3"/>
        <v>-2187.1419791163003</v>
      </c>
      <c r="G109" s="29">
        <f t="shared" si="2"/>
        <v>-2104.7378791625688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-171.59836296297738</v>
      </c>
      <c r="E115" s="29">
        <v>-2391.3851015642595</v>
      </c>
      <c r="F115" s="29">
        <f t="shared" si="3"/>
        <v>-2219.7867386012822</v>
      </c>
      <c r="G115" s="29">
        <f t="shared" si="2"/>
        <v>1293.5943561887036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235.96217212266981</v>
      </c>
      <c r="E117" s="29">
        <v>213.97174777251439</v>
      </c>
      <c r="F117" s="29">
        <f t="shared" si="3"/>
        <v>-21.990424350155422</v>
      </c>
      <c r="G117" s="29">
        <f t="shared" si="2"/>
        <v>-9.3194702152187539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0.50567976000000014</v>
      </c>
      <c r="F118" s="29">
        <f t="shared" si="3"/>
        <v>0.50567976000000014</v>
      </c>
      <c r="G118" s="29">
        <f t="shared" si="2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39.55136245239062</v>
      </c>
      <c r="E123" s="29">
        <v>93.680866527527996</v>
      </c>
      <c r="F123" s="29">
        <f t="shared" si="3"/>
        <v>54.129504075137376</v>
      </c>
      <c r="G123" s="29">
        <f t="shared" si="2"/>
        <v>136.85875964524604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14.60548525464389</v>
      </c>
      <c r="E124" s="29">
        <f>+E130+E138+E132+E133</f>
        <v>2.4889999999999999</v>
      </c>
      <c r="F124" s="29">
        <f t="shared" si="3"/>
        <v>-12.116485254643891</v>
      </c>
      <c r="G124" s="29">
        <f t="shared" si="2"/>
        <v>-82.958457342534317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4.6144810085980801</v>
      </c>
      <c r="E130" s="29">
        <v>2.4889999999999999</v>
      </c>
      <c r="F130" s="29">
        <f t="shared" si="3"/>
        <v>-2.1254810085980802</v>
      </c>
      <c r="G130" s="29">
        <f t="shared" si="2"/>
        <v>-46.061106430771076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9.9910042460458097</v>
      </c>
      <c r="E138" s="29">
        <v>0</v>
      </c>
      <c r="F138" s="29">
        <f t="shared" si="3"/>
        <v>-9.9910042460458097</v>
      </c>
      <c r="G138" s="29">
        <f t="shared" si="2"/>
        <v>-100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89.309686357439148</v>
      </c>
      <c r="E139" s="29">
        <f>+E109-E124</f>
        <v>-2085.7158075042171</v>
      </c>
      <c r="F139" s="29">
        <f t="shared" si="3"/>
        <v>-2175.0254938616563</v>
      </c>
      <c r="G139" s="29">
        <f t="shared" si="2"/>
        <v>-2435.3746861865284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7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7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7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-176.21284397157547</v>
      </c>
      <c r="E145" s="29">
        <f>+E115-E130</f>
        <v>-2393.8741015642595</v>
      </c>
      <c r="F145" s="29">
        <f t="shared" si="3"/>
        <v>-2217.6612575926838</v>
      </c>
      <c r="G145" s="29">
        <f t="shared" si="7"/>
        <v>1258.5128345981466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7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8">+D117-D132</f>
        <v>235.96217212266981</v>
      </c>
      <c r="E147" s="29">
        <f t="shared" ref="E147:E148" si="9">+E117-E132</f>
        <v>213.97174777251439</v>
      </c>
      <c r="F147" s="29">
        <f t="shared" si="3"/>
        <v>-21.990424350155422</v>
      </c>
      <c r="G147" s="29">
        <f t="shared" si="7"/>
        <v>-9.3194702152187539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0">+D118-D133</f>
        <v>0</v>
      </c>
      <c r="E148" s="29">
        <f t="shared" si="9"/>
        <v>0.50567976000000014</v>
      </c>
      <c r="F148" s="29">
        <f t="shared" si="3"/>
        <v>0.50567976000000014</v>
      </c>
      <c r="G148" s="29">
        <f t="shared" si="7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7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7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7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1">+SUM(E152)-SUM(D152)</f>
        <v>0</v>
      </c>
      <c r="G152" s="25">
        <f t="shared" si="7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29.560358206344809</v>
      </c>
      <c r="E153" s="29">
        <f>+E123-E138</f>
        <v>93.680866527527996</v>
      </c>
      <c r="F153" s="29">
        <f t="shared" si="11"/>
        <v>64.120508321183195</v>
      </c>
      <c r="G153" s="29">
        <f t="shared" si="7"/>
        <v>216.91384073762822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89.309686357439148</v>
      </c>
      <c r="E154" s="29">
        <v>0</v>
      </c>
      <c r="F154" s="29">
        <f t="shared" si="11"/>
        <v>-89.309686357439148</v>
      </c>
      <c r="G154" s="29">
        <f t="shared" si="7"/>
        <v>-100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1"/>
        <v>0</v>
      </c>
      <c r="G155" s="29">
        <f t="shared" si="7"/>
        <v>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2.2314077726522701</v>
      </c>
      <c r="E156" s="29">
        <v>0</v>
      </c>
      <c r="F156" s="29">
        <f t="shared" si="11"/>
        <v>-2.2314077726522701</v>
      </c>
      <c r="G156" s="29">
        <f t="shared" si="7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87.077333210687797</v>
      </c>
      <c r="E157" s="29">
        <v>0</v>
      </c>
      <c r="F157" s="29">
        <f t="shared" si="11"/>
        <v>-87.077333210687797</v>
      </c>
      <c r="G157" s="29">
        <f t="shared" si="7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9.4537409907502479E-4</v>
      </c>
      <c r="E158" s="36">
        <f>+E154-E155-E156-E157</f>
        <v>0</v>
      </c>
      <c r="F158" s="36">
        <f t="shared" si="11"/>
        <v>-9.4537409907502479E-4</v>
      </c>
      <c r="G158" s="36">
        <f t="shared" si="7"/>
        <v>-100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1256.2998256229971</v>
      </c>
      <c r="E160" s="29">
        <f>E109+E105+E69</f>
        <v>-1010.0069228249379</v>
      </c>
      <c r="F160" s="29">
        <f t="shared" si="11"/>
        <v>-2266.3067484479352</v>
      </c>
      <c r="G160" s="29">
        <f t="shared" ref="G160:G165" si="12">IFERROR(F160/D160*100,0)</f>
        <v>-180.39537236456093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2859.1857957000002</v>
      </c>
      <c r="E161" s="29">
        <v>2859.1857957000002</v>
      </c>
      <c r="F161" s="29">
        <f t="shared" si="11"/>
        <v>0</v>
      </c>
      <c r="G161" s="29">
        <f t="shared" si="12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1513.7193922100003</v>
      </c>
      <c r="E162" s="29">
        <v>1513.7193922100003</v>
      </c>
      <c r="F162" s="29">
        <f t="shared" si="11"/>
        <v>0</v>
      </c>
      <c r="G162" s="29">
        <f t="shared" si="12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3318.5569767894995</v>
      </c>
      <c r="E163" s="29">
        <v>4277.9675605300017</v>
      </c>
      <c r="F163" s="29">
        <f t="shared" si="11"/>
        <v>959.41058374050226</v>
      </c>
      <c r="G163" s="29">
        <f t="shared" si="12"/>
        <v>28.910474957964205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295.69591412949922</v>
      </c>
      <c r="E164" s="32">
        <v>746.80274392000024</v>
      </c>
      <c r="F164" s="32">
        <f t="shared" si="11"/>
        <v>451.10682979050102</v>
      </c>
      <c r="G164" s="32">
        <f t="shared" si="12"/>
        <v>152.55768112945248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2.6415326254971281</v>
      </c>
      <c r="E165" s="36">
        <f>E163/E160</f>
        <v>-4.2355824141925131</v>
      </c>
      <c r="F165" s="36">
        <f t="shared" si="11"/>
        <v>-6.8771150396896417</v>
      </c>
      <c r="G165" s="36">
        <f t="shared" si="12"/>
        <v>-260.34564075828479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10379.043184864608</v>
      </c>
      <c r="E167" s="21">
        <v>9581.1318169599999</v>
      </c>
      <c r="F167" s="38">
        <f t="shared" si="11"/>
        <v>-797.91136790460769</v>
      </c>
      <c r="G167" s="38">
        <f t="shared" ref="G167:G230" si="13">IFERROR(F167/D167*100,0)</f>
        <v>-7.6877160417655226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1"/>
        <v>0</v>
      </c>
      <c r="G168" s="26">
        <f t="shared" si="13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1"/>
        <v>0</v>
      </c>
      <c r="G169" s="26">
        <f t="shared" si="13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1"/>
        <v>0</v>
      </c>
      <c r="G170" s="26">
        <f t="shared" si="13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1"/>
        <v>0</v>
      </c>
      <c r="G171" s="26">
        <f t="shared" si="13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1"/>
        <v>0</v>
      </c>
      <c r="G172" s="26">
        <f t="shared" si="13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9863.7709018466085</v>
      </c>
      <c r="E173" s="29">
        <v>8864.0233292400007</v>
      </c>
      <c r="F173" s="29">
        <f t="shared" si="11"/>
        <v>-999.74757260660772</v>
      </c>
      <c r="G173" s="29">
        <f t="shared" si="13"/>
        <v>-10.135551429113624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1"/>
        <v>0</v>
      </c>
      <c r="G174" s="26">
        <f t="shared" si="13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278.09818017200001</v>
      </c>
      <c r="E175" s="29">
        <v>489.02441263999998</v>
      </c>
      <c r="F175" s="29">
        <f t="shared" si="11"/>
        <v>210.92623246799997</v>
      </c>
      <c r="G175" s="29">
        <f t="shared" si="13"/>
        <v>75.845959271486379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0.22869397</v>
      </c>
      <c r="F176" s="29">
        <f t="shared" si="11"/>
        <v>0.22869397</v>
      </c>
      <c r="G176" s="29">
        <f t="shared" si="13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1"/>
        <v>0</v>
      </c>
      <c r="G177" s="26">
        <f t="shared" si="13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1"/>
        <v>0</v>
      </c>
      <c r="G178" s="26">
        <f t="shared" si="13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1"/>
        <v>0</v>
      </c>
      <c r="G179" s="26">
        <f t="shared" si="13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1"/>
        <v>0</v>
      </c>
      <c r="G180" s="26">
        <f t="shared" si="13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1"/>
        <v>0</v>
      </c>
      <c r="G181" s="26">
        <f t="shared" si="13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1"/>
        <v>0</v>
      </c>
      <c r="G182" s="26">
        <f t="shared" si="13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1"/>
        <v>0</v>
      </c>
      <c r="G183" s="26">
        <f t="shared" si="13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237.17410284599913</v>
      </c>
      <c r="E184" s="29">
        <v>227.85538110999963</v>
      </c>
      <c r="F184" s="29">
        <f t="shared" si="11"/>
        <v>-9.3187217359995032</v>
      </c>
      <c r="G184" s="29">
        <f t="shared" si="13"/>
        <v>-3.9290637654694942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9562.201933153905</v>
      </c>
      <c r="E185" s="29">
        <v>9642.628570990757</v>
      </c>
      <c r="F185" s="29">
        <f t="shared" si="11"/>
        <v>80.426637836852024</v>
      </c>
      <c r="G185" s="29">
        <f t="shared" si="13"/>
        <v>0.84108909641406071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8.9893943600000004</v>
      </c>
      <c r="F186" s="106">
        <f t="shared" si="11"/>
        <v>8.9893943600000004</v>
      </c>
      <c r="G186" s="106">
        <f t="shared" si="13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2290.57224099</v>
      </c>
      <c r="E187" s="29">
        <v>2187.8597725</v>
      </c>
      <c r="F187" s="29">
        <f t="shared" si="11"/>
        <v>-102.71246848999999</v>
      </c>
      <c r="G187" s="29">
        <f t="shared" si="13"/>
        <v>-4.4841401049026519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1"/>
        <v>0</v>
      </c>
      <c r="G188" s="29">
        <f t="shared" si="13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42.219697000000004</v>
      </c>
      <c r="E189" s="29">
        <v>52.080652949999994</v>
      </c>
      <c r="F189" s="29">
        <f t="shared" si="11"/>
        <v>9.8609559499999904</v>
      </c>
      <c r="G189" s="29">
        <f t="shared" si="13"/>
        <v>23.356292561739583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2248.35254399</v>
      </c>
      <c r="E190" s="29">
        <v>2135.7791195499999</v>
      </c>
      <c r="F190" s="29">
        <f t="shared" si="11"/>
        <v>-112.57342444000005</v>
      </c>
      <c r="G190" s="29">
        <f t="shared" si="13"/>
        <v>-5.0069293955219125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2300.1126549099999</v>
      </c>
      <c r="E191" s="29">
        <v>2309.02918593</v>
      </c>
      <c r="F191" s="29">
        <f t="shared" si="11"/>
        <v>8.9165310200000931</v>
      </c>
      <c r="G191" s="29">
        <f t="shared" si="13"/>
        <v>0.38765627418144805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287.90693861429003</v>
      </c>
      <c r="E192" s="29">
        <v>291.59005894999996</v>
      </c>
      <c r="F192" s="29">
        <f t="shared" si="11"/>
        <v>3.6831203357099298</v>
      </c>
      <c r="G192" s="29">
        <f t="shared" si="13"/>
        <v>1.2792745994372228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1"/>
        <v>0</v>
      </c>
      <c r="G193" s="25">
        <f t="shared" si="13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1972.0487735655508</v>
      </c>
      <c r="E194" s="29">
        <v>1950.4762027200002</v>
      </c>
      <c r="F194" s="29">
        <f t="shared" si="11"/>
        <v>-21.572570845550672</v>
      </c>
      <c r="G194" s="29">
        <f t="shared" si="13"/>
        <v>-1.0939166989539775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645.56762998943964</v>
      </c>
      <c r="E195" s="29">
        <v>643.56910892999997</v>
      </c>
      <c r="F195" s="29">
        <f t="shared" si="11"/>
        <v>-1.9985210594396676</v>
      </c>
      <c r="G195" s="29">
        <f t="shared" si="13"/>
        <v>-0.30957578518494799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681.48151378370585</v>
      </c>
      <c r="E196" s="29">
        <v>762.51623471000016</v>
      </c>
      <c r="F196" s="29">
        <f t="shared" si="11"/>
        <v>81.034720926294312</v>
      </c>
      <c r="G196" s="29">
        <f t="shared" si="13"/>
        <v>11.890963920117983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14.6052082137059</v>
      </c>
      <c r="E197" s="29">
        <v>68.045663000000005</v>
      </c>
      <c r="F197" s="29">
        <f t="shared" si="11"/>
        <v>53.440454786294104</v>
      </c>
      <c r="G197" s="29">
        <f t="shared" si="13"/>
        <v>365.89998584302424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377.96152182575554</v>
      </c>
      <c r="E198" s="29">
        <v>441.88081248000009</v>
      </c>
      <c r="F198" s="29">
        <f t="shared" si="11"/>
        <v>63.919290654244548</v>
      </c>
      <c r="G198" s="29">
        <f t="shared" si="13"/>
        <v>16.911586752397522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118.80506440864826</v>
      </c>
      <c r="E199" s="29">
        <v>131.89554483000003</v>
      </c>
      <c r="F199" s="29">
        <f t="shared" si="11"/>
        <v>13.090480421351771</v>
      </c>
      <c r="G199" s="29">
        <f t="shared" si="13"/>
        <v>11.01845320021464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34.097818857680004</v>
      </c>
      <c r="E200" s="29">
        <v>25.919609409999996</v>
      </c>
      <c r="F200" s="29">
        <f t="shared" si="11"/>
        <v>-8.1782094476800076</v>
      </c>
      <c r="G200" s="29">
        <f t="shared" si="13"/>
        <v>-23.98455303494579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285.79055964369581</v>
      </c>
      <c r="E201" s="29">
        <v>346.64285136000001</v>
      </c>
      <c r="F201" s="29">
        <f t="shared" si="11"/>
        <v>60.852291716304194</v>
      </c>
      <c r="G201" s="29">
        <f t="shared" si="13"/>
        <v>21.292617849998503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567.85721656513954</v>
      </c>
      <c r="E202" s="29">
        <v>542.25979481075547</v>
      </c>
      <c r="F202" s="29">
        <f t="shared" si="11"/>
        <v>-25.597421754384072</v>
      </c>
      <c r="G202" s="29">
        <f t="shared" si="13"/>
        <v>-4.5077214848510714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11.908937502000001</v>
      </c>
      <c r="E203" s="29">
        <v>11.878142240000001</v>
      </c>
      <c r="F203" s="29">
        <f t="shared" si="11"/>
        <v>-3.0795261999999823E-2</v>
      </c>
      <c r="G203" s="29">
        <f t="shared" si="13"/>
        <v>-0.25858950048925883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11.878142240000001</v>
      </c>
      <c r="F204" s="29">
        <f t="shared" si="11"/>
        <v>11.878142240000001</v>
      </c>
      <c r="G204" s="29">
        <f t="shared" si="13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1"/>
        <v>0</v>
      </c>
      <c r="G205" s="25">
        <f t="shared" si="13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1"/>
        <v>0</v>
      </c>
      <c r="G206" s="25">
        <f t="shared" si="13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1"/>
        <v>0</v>
      </c>
      <c r="G207" s="25">
        <f t="shared" si="13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1"/>
        <v>0</v>
      </c>
      <c r="G208" s="25">
        <f t="shared" si="13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11.908937502000001</v>
      </c>
      <c r="E209" s="29">
        <v>0</v>
      </c>
      <c r="F209" s="29">
        <f t="shared" si="11"/>
        <v>-11.908937502000001</v>
      </c>
      <c r="G209" s="29">
        <f t="shared" si="13"/>
        <v>-100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1291.7684324683935</v>
      </c>
      <c r="E210" s="29">
        <v>1363.1809383257691</v>
      </c>
      <c r="F210" s="29">
        <f t="shared" si="11"/>
        <v>71.412505857375663</v>
      </c>
      <c r="G210" s="29">
        <f t="shared" si="13"/>
        <v>5.5282745778913398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1271.6761080520891</v>
      </c>
      <c r="E211" s="29">
        <v>1342.1213533457692</v>
      </c>
      <c r="F211" s="29">
        <f t="shared" si="11"/>
        <v>70.445245293680046</v>
      </c>
      <c r="G211" s="29">
        <f t="shared" si="13"/>
        <v>5.5395587640303878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1"/>
        <v>0</v>
      </c>
      <c r="G212" s="29">
        <f t="shared" si="13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273.91180834000062</v>
      </c>
      <c r="E213" s="29">
        <v>376.85139148999997</v>
      </c>
      <c r="F213" s="29">
        <f t="shared" si="11"/>
        <v>102.93958314999935</v>
      </c>
      <c r="G213" s="29">
        <f t="shared" si="13"/>
        <v>37.581287120788431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9.8797049900000005</v>
      </c>
      <c r="F214" s="29">
        <f t="shared" si="11"/>
        <v>9.8797049900000005</v>
      </c>
      <c r="G214" s="29">
        <f t="shared" si="13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757.78919533776775</v>
      </c>
      <c r="E215" s="29">
        <v>697.76170650999995</v>
      </c>
      <c r="F215" s="29">
        <f t="shared" si="11"/>
        <v>-60.027488827767797</v>
      </c>
      <c r="G215" s="29">
        <f t="shared" si="13"/>
        <v>-7.9213967680037811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4">+SUM(E216)-SUM(D216)</f>
        <v>0</v>
      </c>
      <c r="G216" s="29">
        <f t="shared" si="13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239.97510437432095</v>
      </c>
      <c r="E217" s="29">
        <v>257.62855035576916</v>
      </c>
      <c r="F217" s="29">
        <f t="shared" si="14"/>
        <v>17.653445981448215</v>
      </c>
      <c r="G217" s="29">
        <f t="shared" si="13"/>
        <v>7.3563655811195297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4"/>
        <v>0</v>
      </c>
      <c r="G218" s="29">
        <f t="shared" si="13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20.092324416304336</v>
      </c>
      <c r="E219" s="29">
        <v>21.05958498</v>
      </c>
      <c r="F219" s="29">
        <f t="shared" si="14"/>
        <v>0.96726056369566393</v>
      </c>
      <c r="G219" s="29">
        <f t="shared" si="13"/>
        <v>4.814079962350001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3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17.492324416304161</v>
      </c>
      <c r="E221" s="29">
        <v>19.050984</v>
      </c>
      <c r="F221" s="29">
        <f t="shared" si="14"/>
        <v>1.5586595836958388</v>
      </c>
      <c r="G221" s="29">
        <f t="shared" si="13"/>
        <v>8.9105343955492327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2690.6619162799998</v>
      </c>
      <c r="E222" s="29">
        <v>5381.7464664399995</v>
      </c>
      <c r="F222" s="29">
        <f t="shared" si="14"/>
        <v>2691.0845501599997</v>
      </c>
      <c r="G222" s="29">
        <f t="shared" si="13"/>
        <v>100.01570743159675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6.2809630000000005E-2</v>
      </c>
      <c r="F223" s="29">
        <f t="shared" si="14"/>
        <v>6.2809630000000005E-2</v>
      </c>
      <c r="G223" s="29">
        <f t="shared" si="13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2689.46191628</v>
      </c>
      <c r="E224" s="29">
        <v>5377.5060499000001</v>
      </c>
      <c r="F224" s="29">
        <f t="shared" si="14"/>
        <v>2688.0441336200001</v>
      </c>
      <c r="G224" s="29">
        <f t="shared" si="13"/>
        <v>99.947283780022403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224.05199999999968</v>
      </c>
      <c r="E225" s="29">
        <v>1126.0331632700006</v>
      </c>
      <c r="F225" s="29">
        <f t="shared" si="14"/>
        <v>901.98116327000093</v>
      </c>
      <c r="G225" s="29">
        <f t="shared" si="13"/>
        <v>402.57670686715682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334.28187013000007</v>
      </c>
      <c r="E226" s="29">
        <v>290.59270103</v>
      </c>
      <c r="F226" s="29">
        <f t="shared" si="14"/>
        <v>-43.689169100000072</v>
      </c>
      <c r="G226" s="29">
        <f t="shared" si="13"/>
        <v>-13.069559854684801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2131.12804615</v>
      </c>
      <c r="E227" s="29">
        <v>3960.8801855999995</v>
      </c>
      <c r="F227" s="29">
        <f t="shared" si="14"/>
        <v>1829.7521394499995</v>
      </c>
      <c r="G227" s="29">
        <f t="shared" si="13"/>
        <v>85.858385785666286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4"/>
        <v>0</v>
      </c>
      <c r="G228" s="29">
        <f t="shared" si="13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4"/>
        <v>0</v>
      </c>
      <c r="G229" s="29">
        <f t="shared" si="13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4"/>
        <v>0</v>
      </c>
      <c r="G230" s="29">
        <f t="shared" si="13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4"/>
        <v>0</v>
      </c>
      <c r="G231" s="29">
        <f t="shared" ref="G231:G252" si="15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4"/>
        <v>0</v>
      </c>
      <c r="G232" s="29">
        <f t="shared" si="15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4"/>
        <v>0</v>
      </c>
      <c r="G233" s="25">
        <f t="shared" si="15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1.1999999999998181</v>
      </c>
      <c r="E234" s="29">
        <v>4.1776069099996569</v>
      </c>
      <c r="F234" s="29">
        <f t="shared" si="14"/>
        <v>2.9776069099998388</v>
      </c>
      <c r="G234" s="29">
        <f t="shared" si="15"/>
        <v>248.13390916669084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2224.0788455400002</v>
      </c>
      <c r="E235" s="29">
        <v>3960.8801855999995</v>
      </c>
      <c r="F235" s="29">
        <f t="shared" si="14"/>
        <v>1736.8013400599993</v>
      </c>
      <c r="G235" s="29">
        <f t="shared" si="15"/>
        <v>78.090816948457103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2224.0788455400002</v>
      </c>
      <c r="E236" s="29">
        <v>3960.8801855999995</v>
      </c>
      <c r="F236" s="29">
        <f t="shared" si="14"/>
        <v>1736.8013400599993</v>
      </c>
      <c r="G236" s="29">
        <f t="shared" si="15"/>
        <v>78.090816948457103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92.950799390000157</v>
      </c>
      <c r="E237" s="29">
        <v>0</v>
      </c>
      <c r="F237" s="29">
        <f t="shared" si="14"/>
        <v>-92.950799390000157</v>
      </c>
      <c r="G237" s="29">
        <f t="shared" si="15"/>
        <v>-100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4"/>
        <v>0</v>
      </c>
      <c r="G238" s="25">
        <f t="shared" si="15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2131.12804615</v>
      </c>
      <c r="E239" s="29">
        <v>3960.8801855999995</v>
      </c>
      <c r="F239" s="29">
        <f t="shared" si="14"/>
        <v>1829.7521394499995</v>
      </c>
      <c r="G239" s="29">
        <f t="shared" si="15"/>
        <v>85.858385785666286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4"/>
        <v>0</v>
      </c>
      <c r="G240" s="29">
        <f t="shared" si="15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0</v>
      </c>
      <c r="F241" s="29">
        <f t="shared" si="14"/>
        <v>0</v>
      </c>
      <c r="G241" s="29">
        <f t="shared" si="15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816.84125171070264</v>
      </c>
      <c r="E242" s="29">
        <f>E167-E185</f>
        <v>-61.496754030757074</v>
      </c>
      <c r="F242" s="29">
        <f t="shared" si="14"/>
        <v>-878.33800574145971</v>
      </c>
      <c r="G242" s="29">
        <f t="shared" si="15"/>
        <v>-107.52860533205994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-1279.8594949663934</v>
      </c>
      <c r="E243" s="29">
        <f>E203-E210</f>
        <v>-1351.3027960857692</v>
      </c>
      <c r="F243" s="29">
        <f t="shared" si="14"/>
        <v>-71.443301119375747</v>
      </c>
      <c r="G243" s="29">
        <f t="shared" si="15"/>
        <v>5.5821206468645768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-1271.6761080520891</v>
      </c>
      <c r="E244" s="29">
        <f>E204-E211</f>
        <v>-1330.2432111057692</v>
      </c>
      <c r="F244" s="25">
        <f t="shared" si="14"/>
        <v>-58.567103053680057</v>
      </c>
      <c r="G244" s="25">
        <f t="shared" si="15"/>
        <v>4.6055047101098081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-8.1833869143043358</v>
      </c>
      <c r="E245" s="29">
        <f>+E209-E219</f>
        <v>-21.05958498</v>
      </c>
      <c r="F245" s="25">
        <f t="shared" si="14"/>
        <v>-12.876198065695664</v>
      </c>
      <c r="G245" s="25">
        <f t="shared" si="15"/>
        <v>157.34558564239978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466.58307073999958</v>
      </c>
      <c r="E246" s="29">
        <f>E222-E235</f>
        <v>1420.8662808399999</v>
      </c>
      <c r="F246" s="29">
        <f t="shared" si="14"/>
        <v>954.28321010000036</v>
      </c>
      <c r="G246" s="29">
        <f t="shared" si="15"/>
        <v>204.5258968754502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465.38307073999977</v>
      </c>
      <c r="E247" s="29">
        <f>E224-E236</f>
        <v>1416.6258643000006</v>
      </c>
      <c r="F247" s="29">
        <f t="shared" si="14"/>
        <v>951.24279356000079</v>
      </c>
      <c r="G247" s="29">
        <f t="shared" si="15"/>
        <v>204.39995637302442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1.1999999999998181</v>
      </c>
      <c r="E248" s="29">
        <f>E246-E247</f>
        <v>4.2404165399993872</v>
      </c>
      <c r="F248" s="29">
        <f t="shared" si="14"/>
        <v>3.0404165399995691</v>
      </c>
      <c r="G248" s="29">
        <f t="shared" si="15"/>
        <v>253.36804500000247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4"/>
        <v>0</v>
      </c>
      <c r="G249" s="25">
        <f t="shared" si="15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3.5648274843088075</v>
      </c>
      <c r="E250" s="29">
        <f>E242+E243+E246+E249</f>
        <v>8.0667307234737109</v>
      </c>
      <c r="F250" s="29">
        <f t="shared" si="14"/>
        <v>4.5019032391649034</v>
      </c>
      <c r="G250" s="29">
        <f t="shared" si="15"/>
        <v>126.28670697195849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2.9491695434205667</v>
      </c>
      <c r="E251" s="29">
        <v>2.9485625769845503</v>
      </c>
      <c r="F251" s="29">
        <f t="shared" si="14"/>
        <v>-6.0696643601643174E-4</v>
      </c>
      <c r="G251" s="29">
        <f t="shared" si="15"/>
        <v>-2.0580927175602372E-2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6.5139970277293742</v>
      </c>
      <c r="E252" s="32">
        <f>E251+E250</f>
        <v>11.015293300458261</v>
      </c>
      <c r="F252" s="32">
        <f t="shared" si="14"/>
        <v>4.5012962727288865</v>
      </c>
      <c r="G252" s="32">
        <f t="shared" si="15"/>
        <v>69.101908606457144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2158.9251313759223</v>
      </c>
      <c r="E254" s="32">
        <v>758.99146097999994</v>
      </c>
      <c r="F254" s="32">
        <f t="shared" si="14"/>
        <v>-1399.9336703959225</v>
      </c>
      <c r="G254" s="32">
        <f t="shared" ref="G254:G313" si="16">IFERROR(F254/D254*100,0)</f>
        <v>-64.844011959957086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1691.0047162559492</v>
      </c>
      <c r="E265" s="29">
        <v>667.39166282999986</v>
      </c>
      <c r="F265" s="29">
        <f t="shared" si="14"/>
        <v>-1023.6130534259494</v>
      </c>
      <c r="G265" s="29">
        <f t="shared" si="16"/>
        <v>-60.532832557222513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949.92842249253999</v>
      </c>
      <c r="E266" s="29">
        <v>27.634679739999584</v>
      </c>
      <c r="F266" s="29">
        <f t="shared" si="14"/>
        <v>-922.29374275254042</v>
      </c>
      <c r="G266" s="29">
        <f t="shared" si="16"/>
        <v>-97.090867155286475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58.950417633999983</v>
      </c>
      <c r="E269" s="29">
        <v>20.670102609999997</v>
      </c>
      <c r="F269" s="29">
        <f t="shared" si="14"/>
        <v>-38.280315023999989</v>
      </c>
      <c r="G269" s="29">
        <f t="shared" si="16"/>
        <v>-64.936461114944848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0.85508839000000014</v>
      </c>
      <c r="F270" s="29">
        <f t="shared" si="14"/>
        <v>0.85508839000000014</v>
      </c>
      <c r="G270" s="29">
        <f t="shared" si="16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8.9748000009279848E-6</v>
      </c>
      <c r="E271" s="29">
        <v>9.8285000000032587E-4</v>
      </c>
      <c r="F271" s="29">
        <f t="shared" si="14"/>
        <v>9.7387519999939793E-4</v>
      </c>
      <c r="G271" s="29">
        <f t="shared" si="16"/>
        <v>10851.218967539113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9.8285000000553329E-4</v>
      </c>
      <c r="F272" s="29">
        <f t="shared" si="14"/>
        <v>9.8285000000553329E-4</v>
      </c>
      <c r="G272" s="29">
        <f t="shared" si="16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408.96998851117314</v>
      </c>
      <c r="E281" s="29">
        <v>70.928712690000083</v>
      </c>
      <c r="F281" s="29">
        <f t="shared" ref="F281:F313" si="17">+SUM(E281)-SUM(D281)</f>
        <v>-338.04127582117303</v>
      </c>
      <c r="G281" s="29">
        <f t="shared" si="16"/>
        <v>-82.656743848561803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5.2183266800005867</v>
      </c>
      <c r="E282" s="29">
        <v>114.1597648200004</v>
      </c>
      <c r="F282" s="29">
        <f t="shared" si="17"/>
        <v>108.94143813999982</v>
      </c>
      <c r="G282" s="29">
        <f t="shared" si="16"/>
        <v>2087.6699528513914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1449.423511041093</v>
      </c>
      <c r="E283" s="29">
        <v>1777.34337977</v>
      </c>
      <c r="F283" s="29">
        <f t="shared" si="17"/>
        <v>327.91986872890698</v>
      </c>
      <c r="G283" s="29">
        <f t="shared" si="16"/>
        <v>22.624158241601066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-2.6645352591003757E-15</v>
      </c>
      <c r="E284" s="29">
        <v>0</v>
      </c>
      <c r="F284" s="25">
        <f t="shared" si="17"/>
        <v>2.6645352591003757E-15</v>
      </c>
      <c r="G284" s="25">
        <f t="shared" si="16"/>
        <v>-100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7"/>
        <v>0</v>
      </c>
      <c r="G285" s="106">
        <f t="shared" si="16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14.100520994800412</v>
      </c>
      <c r="E286" s="29">
        <v>143.17558557000001</v>
      </c>
      <c r="F286" s="29">
        <f t="shared" si="17"/>
        <v>129.0750645751996</v>
      </c>
      <c r="G286" s="25">
        <f t="shared" si="16"/>
        <v>915.39216616745023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1.3502800757471053E-5</v>
      </c>
      <c r="E287" s="29">
        <v>0</v>
      </c>
      <c r="F287" s="29">
        <f t="shared" si="17"/>
        <v>-1.3502800757471053E-5</v>
      </c>
      <c r="G287" s="25">
        <f t="shared" si="16"/>
        <v>-100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7"/>
        <v>0</v>
      </c>
      <c r="G288" s="106">
        <f t="shared" si="16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14.100507491999656</v>
      </c>
      <c r="E289" s="29">
        <v>143.17558557000001</v>
      </c>
      <c r="F289" s="29">
        <f t="shared" si="17"/>
        <v>129.07507807800036</v>
      </c>
      <c r="G289" s="25">
        <f t="shared" si="16"/>
        <v>915.39313851813461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7"/>
        <v>0</v>
      </c>
      <c r="G290" s="25">
        <f t="shared" si="16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208.08880712715722</v>
      </c>
      <c r="E291" s="29">
        <v>204.55324458999999</v>
      </c>
      <c r="F291" s="29">
        <f t="shared" si="17"/>
        <v>-3.535562537157233</v>
      </c>
      <c r="G291" s="25">
        <f t="shared" si="16"/>
        <v>-1.6990642533679143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7"/>
        <v>0</v>
      </c>
      <c r="G292" s="106">
        <f t="shared" si="16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13.976532322710002</v>
      </c>
      <c r="E293" s="29">
        <v>16.12439122</v>
      </c>
      <c r="F293" s="29">
        <f t="shared" si="17"/>
        <v>2.1478588972899981</v>
      </c>
      <c r="G293" s="25">
        <f t="shared" si="16"/>
        <v>15.367609416249936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7"/>
        <v>0</v>
      </c>
      <c r="G294" s="25">
        <f t="shared" si="16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106.8553364351181</v>
      </c>
      <c r="E295" s="29">
        <v>71.436073529999987</v>
      </c>
      <c r="F295" s="29">
        <f t="shared" si="17"/>
        <v>-35.419262905118117</v>
      </c>
      <c r="G295" s="25">
        <f t="shared" si="16"/>
        <v>-33.146929378323073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7"/>
        <v>0</v>
      </c>
      <c r="G296" s="106">
        <f t="shared" si="16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257.29107510225873</v>
      </c>
      <c r="E297" s="29">
        <v>291.82218510000001</v>
      </c>
      <c r="F297" s="29">
        <f t="shared" si="17"/>
        <v>34.531109997741282</v>
      </c>
      <c r="G297" s="25">
        <f t="shared" si="16"/>
        <v>13.421029075344764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7"/>
        <v>0</v>
      </c>
      <c r="G298" s="106">
        <f t="shared" si="16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138.19082740199997</v>
      </c>
      <c r="E299" s="29">
        <v>268.20673927000001</v>
      </c>
      <c r="F299" s="29">
        <f t="shared" si="17"/>
        <v>130.01591186800005</v>
      </c>
      <c r="G299" s="25">
        <f t="shared" si="16"/>
        <v>94.084328397413159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0</v>
      </c>
      <c r="F300" s="29">
        <f t="shared" si="17"/>
        <v>0</v>
      </c>
      <c r="G300" s="106">
        <f t="shared" si="16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74.835088074000097</v>
      </c>
      <c r="E301" s="29">
        <v>242.94803256799995</v>
      </c>
      <c r="F301" s="29">
        <f t="shared" si="17"/>
        <v>168.11294449399986</v>
      </c>
      <c r="G301" s="25">
        <f t="shared" si="16"/>
        <v>224.64454685716771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52.38456165180007</v>
      </c>
      <c r="E302" s="29">
        <v>170.42373566999999</v>
      </c>
      <c r="F302" s="29">
        <f t="shared" si="17"/>
        <v>118.03917401819992</v>
      </c>
      <c r="G302" s="25">
        <f t="shared" si="16"/>
        <v>225.33198770050942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636.08532358304853</v>
      </c>
      <c r="E303" s="29">
        <v>539.07712792199982</v>
      </c>
      <c r="F303" s="29">
        <f t="shared" si="17"/>
        <v>-97.008195661048717</v>
      </c>
      <c r="G303" s="25">
        <f t="shared" si="16"/>
        <v>-15.250814955862307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268.98094412099994</v>
      </c>
      <c r="E304" s="29">
        <v>368.31457855999946</v>
      </c>
      <c r="F304" s="29">
        <f t="shared" si="17"/>
        <v>99.333634438999525</v>
      </c>
      <c r="G304" s="25">
        <f t="shared" si="16"/>
        <v>36.929617733185857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99.404866405848509</v>
      </c>
      <c r="E305" s="29">
        <f>E167/1.2/E23*100</f>
        <v>90.544674332079325</v>
      </c>
      <c r="F305" s="29">
        <f>+SUM(E305)-SUM(D305)</f>
        <v>-8.8601920737691842</v>
      </c>
      <c r="G305" s="25">
        <f t="shared" si="16"/>
        <v>-8.9132377459217551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99.628384223901762</v>
      </c>
      <c r="E311" s="29">
        <f>E173/1.2/E29*100</f>
        <v>87.862264610718483</v>
      </c>
      <c r="F311" s="29">
        <f t="shared" si="17"/>
        <v>-11.766119613183278</v>
      </c>
      <c r="G311" s="29">
        <f t="shared" si="16"/>
        <v>-11.810007464078172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7"/>
        <v>0</v>
      </c>
      <c r="G313" s="29">
        <f t="shared" si="16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7524.5770561786994</v>
      </c>
      <c r="E340" s="29">
        <v>7768.7013970596581</v>
      </c>
      <c r="F340" s="29">
        <f t="shared" ref="F340:F367" si="18">+SUM(E340)-SUM(D340)</f>
        <v>244.1243408809587</v>
      </c>
      <c r="G340" s="29">
        <f t="shared" ref="G340:G350" si="19">IFERROR(F340/D340*100,0)</f>
        <v>3.2443596372037877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7524.5770561786994</v>
      </c>
      <c r="E341" s="29">
        <v>7768.7013970596581</v>
      </c>
      <c r="F341" s="29">
        <f t="shared" si="18"/>
        <v>244.1243408809587</v>
      </c>
      <c r="G341" s="29">
        <f t="shared" si="19"/>
        <v>3.2443596372037877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2190.2336771935552</v>
      </c>
      <c r="E342" s="29">
        <v>2252.8761232274278</v>
      </c>
      <c r="F342" s="29">
        <f t="shared" si="18"/>
        <v>62.642446033872602</v>
      </c>
      <c r="G342" s="29">
        <f t="shared" si="19"/>
        <v>2.8600804875824566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5334.3433789851442</v>
      </c>
      <c r="E343" s="29">
        <v>5515.8252738322299</v>
      </c>
      <c r="F343" s="29">
        <f t="shared" si="18"/>
        <v>181.48189484708564</v>
      </c>
      <c r="G343" s="29">
        <f t="shared" si="19"/>
        <v>3.4021412187681941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592.14480200000094</v>
      </c>
      <c r="E344" s="29">
        <v>607.66037099999949</v>
      </c>
      <c r="F344" s="29">
        <f t="shared" si="18"/>
        <v>15.51556899999855</v>
      </c>
      <c r="G344" s="29">
        <f t="shared" si="19"/>
        <v>2.6202322383974122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380.85307936900529</v>
      </c>
      <c r="E345" s="29">
        <v>398.49113411666667</v>
      </c>
      <c r="F345" s="29">
        <f t="shared" si="18"/>
        <v>17.638054747661386</v>
      </c>
      <c r="G345" s="29">
        <f t="shared" si="19"/>
        <v>4.631196569785911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380.85307936900529</v>
      </c>
      <c r="E346" s="29">
        <v>398.49113411666667</v>
      </c>
      <c r="F346" s="29">
        <f t="shared" si="18"/>
        <v>17.638054747661386</v>
      </c>
      <c r="G346" s="29">
        <f t="shared" si="19"/>
        <v>4.631196569785911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25.338999999999999</v>
      </c>
      <c r="E347" s="29">
        <v>47.197000000000003</v>
      </c>
      <c r="F347" s="29">
        <f t="shared" si="18"/>
        <v>21.858000000000004</v>
      </c>
      <c r="G347" s="29">
        <f t="shared" si="19"/>
        <v>86.262283436599731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355.51407936900529</v>
      </c>
      <c r="E348" s="29">
        <v>351.29413411666667</v>
      </c>
      <c r="F348" s="29">
        <f t="shared" si="18"/>
        <v>-4.2199452523386185</v>
      </c>
      <c r="G348" s="29">
        <f t="shared" si="19"/>
        <v>-1.186998067651361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260365.84</v>
      </c>
      <c r="E349" s="29">
        <v>264568.13811900001</v>
      </c>
      <c r="F349" s="29">
        <f t="shared" si="18"/>
        <v>4202.2981190000137</v>
      </c>
      <c r="G349" s="29">
        <f t="shared" si="19"/>
        <v>1.6139974886874613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4278.3823233804806</v>
      </c>
      <c r="E350" s="29">
        <v>4389.6007493799998</v>
      </c>
      <c r="F350" s="29">
        <f t="shared" si="18"/>
        <v>111.21842599951924</v>
      </c>
      <c r="G350" s="29">
        <f t="shared" si="19"/>
        <v>2.5995438834844982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8"/>
        <v>0</v>
      </c>
      <c r="G352" s="29">
        <f t="shared" ref="G352:G354" si="20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8"/>
        <v>0</v>
      </c>
      <c r="G354" s="29">
        <f t="shared" si="20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2802.9775</v>
      </c>
      <c r="E367" s="36">
        <f>+[1]ОЭ!E367</f>
        <v>2653.78</v>
      </c>
      <c r="F367" s="36">
        <f t="shared" si="18"/>
        <v>-149.19749999999976</v>
      </c>
      <c r="G367" s="36">
        <f t="shared" ref="G367" si="21">IFERROR(F367/D367*100,0)</f>
        <v>-5.3228218920772559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2">SUM(D374,D431)</f>
        <v>1291.76799955</v>
      </c>
      <c r="E373" s="21">
        <f t="shared" si="22"/>
        <v>1363.1809383300001</v>
      </c>
      <c r="F373" s="109">
        <f t="shared" ref="F373:F432" si="23">+SUM(E373)-SUM(D373)</f>
        <v>71.412938780000104</v>
      </c>
      <c r="G373" s="90">
        <f t="shared" ref="G373:G432" si="24">IFERROR(F373/D373*100,0)</f>
        <v>5.5283099445780897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5">SUM(D375,D399,D427,D428)</f>
        <v>957.48612942</v>
      </c>
      <c r="E374" s="29">
        <f t="shared" si="25"/>
        <v>1072.5882372999999</v>
      </c>
      <c r="F374" s="29">
        <f t="shared" si="23"/>
        <v>115.10210787999995</v>
      </c>
      <c r="G374" s="93">
        <f t="shared" si="24"/>
        <v>12.021282015826525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6">SUM(D376,D394,D398)</f>
        <v>252.60113672</v>
      </c>
      <c r="E375" s="29">
        <f t="shared" si="26"/>
        <v>337.98125356000003</v>
      </c>
      <c r="F375" s="29">
        <f t="shared" si="23"/>
        <v>85.380116840000028</v>
      </c>
      <c r="G375" s="93">
        <f t="shared" si="24"/>
        <v>33.800369209993328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7">SUM(D377,D381,D382,D383,D384,D389,D390,D391)</f>
        <v>252.60113672</v>
      </c>
      <c r="E376" s="29">
        <f t="shared" si="27"/>
        <v>337.98125356000003</v>
      </c>
      <c r="F376" s="93">
        <f t="shared" si="23"/>
        <v>85.380116840000028</v>
      </c>
      <c r="G376" s="93">
        <f t="shared" si="24"/>
        <v>33.800369209993328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10" t="s">
        <v>225</v>
      </c>
      <c r="F377" s="25">
        <f t="shared" si="23"/>
        <v>0</v>
      </c>
      <c r="G377" s="95">
        <f t="shared" si="24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10" t="s">
        <v>225</v>
      </c>
      <c r="F378" s="25">
        <f t="shared" si="23"/>
        <v>0</v>
      </c>
      <c r="G378" s="25">
        <f t="shared" si="24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10" t="s">
        <v>225</v>
      </c>
      <c r="F379" s="25">
        <f t="shared" si="23"/>
        <v>0</v>
      </c>
      <c r="G379" s="25">
        <f t="shared" si="24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10" t="s">
        <v>225</v>
      </c>
      <c r="F380" s="25">
        <f t="shared" si="23"/>
        <v>0</v>
      </c>
      <c r="G380" s="25">
        <f t="shared" si="24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10" t="s">
        <v>225</v>
      </c>
      <c r="F381" s="25">
        <f t="shared" si="23"/>
        <v>0</v>
      </c>
      <c r="G381" s="25">
        <f t="shared" si="24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9">
        <v>0</v>
      </c>
      <c r="F382" s="93">
        <f t="shared" si="23"/>
        <v>0</v>
      </c>
      <c r="G382" s="93">
        <f t="shared" si="24"/>
        <v>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10" t="s">
        <v>225</v>
      </c>
      <c r="F383" s="25">
        <f t="shared" si="23"/>
        <v>0</v>
      </c>
      <c r="G383" s="25">
        <f t="shared" si="24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8">SUM(D385,D387)</f>
        <v>252.60113672</v>
      </c>
      <c r="E384" s="29">
        <f t="shared" si="28"/>
        <v>337.98125356000003</v>
      </c>
      <c r="F384" s="93">
        <f t="shared" si="23"/>
        <v>85.380116840000028</v>
      </c>
      <c r="G384" s="93">
        <f t="shared" si="24"/>
        <v>33.800369209993328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10" t="s">
        <v>225</v>
      </c>
      <c r="F385" s="25">
        <f t="shared" si="23"/>
        <v>0</v>
      </c>
      <c r="G385" s="25">
        <f t="shared" si="24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10" t="s">
        <v>225</v>
      </c>
      <c r="F386" s="25">
        <f t="shared" si="23"/>
        <v>0</v>
      </c>
      <c r="G386" s="25">
        <f t="shared" si="24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252.60113672</v>
      </c>
      <c r="E387" s="29">
        <v>337.98125356000003</v>
      </c>
      <c r="F387" s="93">
        <f t="shared" si="23"/>
        <v>85.380116840000028</v>
      </c>
      <c r="G387" s="93">
        <f t="shared" si="24"/>
        <v>33.800369209993328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252.60113672</v>
      </c>
      <c r="E388" s="29">
        <v>337.98125356000003</v>
      </c>
      <c r="F388" s="93">
        <f t="shared" si="23"/>
        <v>85.380116840000028</v>
      </c>
      <c r="G388" s="93">
        <f t="shared" si="24"/>
        <v>33.800369209993328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9" t="s">
        <v>225</v>
      </c>
      <c r="F389" s="93">
        <f t="shared" si="23"/>
        <v>0</v>
      </c>
      <c r="G389" s="93">
        <f t="shared" si="24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10" t="s">
        <v>225</v>
      </c>
      <c r="F390" s="25">
        <f t="shared" si="23"/>
        <v>0</v>
      </c>
      <c r="G390" s="25">
        <f t="shared" si="24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10" t="s">
        <v>225</v>
      </c>
      <c r="F391" s="25">
        <f t="shared" si="23"/>
        <v>0</v>
      </c>
      <c r="G391" s="95">
        <f t="shared" si="24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10" t="s">
        <v>225</v>
      </c>
      <c r="F392" s="25">
        <f t="shared" si="23"/>
        <v>0</v>
      </c>
      <c r="G392" s="25">
        <f t="shared" si="24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10" t="s">
        <v>225</v>
      </c>
      <c r="F393" s="25">
        <f t="shared" si="23"/>
        <v>0</v>
      </c>
      <c r="G393" s="25">
        <f t="shared" si="24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10" t="s">
        <v>225</v>
      </c>
      <c r="F394" s="25">
        <f t="shared" si="23"/>
        <v>0</v>
      </c>
      <c r="G394" s="95">
        <f t="shared" si="24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10" t="s">
        <v>225</v>
      </c>
      <c r="F395" s="25">
        <f t="shared" si="23"/>
        <v>0</v>
      </c>
      <c r="G395" s="95">
        <f t="shared" si="24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10" t="s">
        <v>225</v>
      </c>
      <c r="F396" s="25">
        <f t="shared" si="23"/>
        <v>0</v>
      </c>
      <c r="G396" s="95">
        <f t="shared" si="24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10" t="s">
        <v>225</v>
      </c>
      <c r="F397" s="25">
        <f t="shared" si="23"/>
        <v>0</v>
      </c>
      <c r="G397" s="95">
        <f t="shared" si="24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9">
        <v>0</v>
      </c>
      <c r="F398" s="93">
        <f t="shared" si="23"/>
        <v>0</v>
      </c>
      <c r="G398" s="93">
        <f t="shared" si="24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677.23048093</v>
      </c>
      <c r="E399" s="29">
        <f>E400+E414+E413</f>
        <v>702.47837535999986</v>
      </c>
      <c r="F399" s="29">
        <f t="shared" si="23"/>
        <v>25.24789442999986</v>
      </c>
      <c r="G399" s="93">
        <f t="shared" si="24"/>
        <v>3.7281095787845291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674.01179378999996</v>
      </c>
      <c r="E400" s="29">
        <f>SUM(E401,E405:E410)</f>
        <v>700.9383706599998</v>
      </c>
      <c r="F400" s="93">
        <f t="shared" si="23"/>
        <v>26.926576869999849</v>
      </c>
      <c r="G400" s="93">
        <f t="shared" si="24"/>
        <v>3.994971173811432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10" t="s">
        <v>225</v>
      </c>
      <c r="F401" s="25">
        <f>+SUM(E401)-SUM(D401)</f>
        <v>0</v>
      </c>
      <c r="G401" s="93">
        <f t="shared" si="24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10" t="s">
        <v>225</v>
      </c>
      <c r="F402" s="25">
        <f t="shared" si="23"/>
        <v>0</v>
      </c>
      <c r="G402" s="25">
        <f t="shared" si="24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10" t="s">
        <v>225</v>
      </c>
      <c r="F403" s="25">
        <f t="shared" si="23"/>
        <v>0</v>
      </c>
      <c r="G403" s="25">
        <f t="shared" si="24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10" t="s">
        <v>225</v>
      </c>
      <c r="F404" s="25">
        <f t="shared" si="23"/>
        <v>0</v>
      </c>
      <c r="G404" s="25">
        <f t="shared" si="24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10" t="s">
        <v>225</v>
      </c>
      <c r="F405" s="25">
        <f t="shared" si="23"/>
        <v>0</v>
      </c>
      <c r="G405" s="25">
        <f t="shared" si="24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674.01179378999996</v>
      </c>
      <c r="E406" s="29">
        <v>700.9383706599998</v>
      </c>
      <c r="F406" s="93">
        <f t="shared" si="23"/>
        <v>26.926576869999849</v>
      </c>
      <c r="G406" s="93">
        <f t="shared" si="24"/>
        <v>3.994971173811432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10" t="s">
        <v>225</v>
      </c>
      <c r="F407" s="25">
        <f t="shared" si="23"/>
        <v>0</v>
      </c>
      <c r="G407" s="25">
        <f t="shared" si="24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10" t="s">
        <v>225</v>
      </c>
      <c r="F408" s="25">
        <f t="shared" si="23"/>
        <v>0</v>
      </c>
      <c r="G408" s="25">
        <f t="shared" si="24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10" t="s">
        <v>225</v>
      </c>
      <c r="F409" s="25">
        <f t="shared" si="23"/>
        <v>0</v>
      </c>
      <c r="G409" s="25">
        <f t="shared" si="24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10" t="s">
        <v>225</v>
      </c>
      <c r="F410" s="25">
        <f t="shared" si="23"/>
        <v>0</v>
      </c>
      <c r="G410" s="93">
        <f t="shared" si="24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10" t="s">
        <v>225</v>
      </c>
      <c r="F411" s="25">
        <f t="shared" si="23"/>
        <v>0</v>
      </c>
      <c r="G411" s="25">
        <f t="shared" si="24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10" t="s">
        <v>225</v>
      </c>
      <c r="F412" s="25">
        <f t="shared" si="23"/>
        <v>0</v>
      </c>
      <c r="G412" s="25">
        <f t="shared" si="24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3.2186871400000001</v>
      </c>
      <c r="E413" s="29">
        <v>1.5400046999999999</v>
      </c>
      <c r="F413" s="93">
        <f t="shared" si="23"/>
        <v>-1.6786824400000002</v>
      </c>
      <c r="G413" s="93">
        <f t="shared" si="24"/>
        <v>-52.154259391610211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9">
        <f>SUM(E415,E419:E424)</f>
        <v>0</v>
      </c>
      <c r="F414" s="29">
        <f t="shared" si="23"/>
        <v>0</v>
      </c>
      <c r="G414" s="93">
        <f t="shared" si="24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10" t="s">
        <v>225</v>
      </c>
      <c r="F415" s="25">
        <f t="shared" si="23"/>
        <v>0</v>
      </c>
      <c r="G415" s="93">
        <f t="shared" si="24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10" t="s">
        <v>225</v>
      </c>
      <c r="F416" s="25">
        <f t="shared" si="23"/>
        <v>0</v>
      </c>
      <c r="G416" s="25">
        <f t="shared" si="24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10" t="s">
        <v>225</v>
      </c>
      <c r="F417" s="25">
        <f t="shared" si="23"/>
        <v>0</v>
      </c>
      <c r="G417" s="25">
        <f t="shared" si="24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10" t="s">
        <v>225</v>
      </c>
      <c r="F418" s="25">
        <f t="shared" si="23"/>
        <v>0</v>
      </c>
      <c r="G418" s="25">
        <f t="shared" si="24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10" t="s">
        <v>225</v>
      </c>
      <c r="F419" s="25">
        <f t="shared" si="23"/>
        <v>0</v>
      </c>
      <c r="G419" s="25">
        <f t="shared" si="24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9">
        <v>0</v>
      </c>
      <c r="F420" s="29">
        <f t="shared" si="23"/>
        <v>0</v>
      </c>
      <c r="G420" s="93">
        <f t="shared" si="24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10" t="s">
        <v>225</v>
      </c>
      <c r="F421" s="25">
        <f t="shared" si="23"/>
        <v>0</v>
      </c>
      <c r="G421" s="25">
        <f t="shared" si="24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10" t="s">
        <v>225</v>
      </c>
      <c r="F422" s="25">
        <f t="shared" si="23"/>
        <v>0</v>
      </c>
      <c r="G422" s="25">
        <f t="shared" si="24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10" t="s">
        <v>225</v>
      </c>
      <c r="F423" s="25">
        <f t="shared" si="23"/>
        <v>0</v>
      </c>
      <c r="G423" s="25">
        <f t="shared" si="24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10" t="s">
        <v>225</v>
      </c>
      <c r="F424" s="25">
        <f t="shared" si="23"/>
        <v>0</v>
      </c>
      <c r="G424" s="25">
        <f t="shared" si="24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10" t="s">
        <v>225</v>
      </c>
      <c r="F425" s="25">
        <f t="shared" si="23"/>
        <v>0</v>
      </c>
      <c r="G425" s="25">
        <f t="shared" si="24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10" t="s">
        <v>225</v>
      </c>
      <c r="F426" s="25">
        <f t="shared" si="23"/>
        <v>0</v>
      </c>
      <c r="G426" s="25">
        <f t="shared" si="24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0</v>
      </c>
      <c r="E427" s="29">
        <v>12.884380570000001</v>
      </c>
      <c r="F427" s="29">
        <f t="shared" si="23"/>
        <v>12.884380570000001</v>
      </c>
      <c r="G427" s="93">
        <f t="shared" si="24"/>
        <v>0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27.654511769999999</v>
      </c>
      <c r="E428" s="29">
        <v>19.244227809999998</v>
      </c>
      <c r="F428" s="29">
        <f t="shared" si="23"/>
        <v>-8.410283960000001</v>
      </c>
      <c r="G428" s="93">
        <f t="shared" si="24"/>
        <v>-30.411977726989182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10" t="s">
        <v>225</v>
      </c>
      <c r="F429" s="25">
        <f t="shared" si="23"/>
        <v>0</v>
      </c>
      <c r="G429" s="25">
        <f t="shared" si="24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27.654511769999999</v>
      </c>
      <c r="E430" s="29">
        <v>19.244227809999998</v>
      </c>
      <c r="F430" s="29">
        <f t="shared" si="23"/>
        <v>-8.410283960000001</v>
      </c>
      <c r="G430" s="93">
        <f t="shared" si="24"/>
        <v>-30.411977726989182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334.28187013000002</v>
      </c>
      <c r="E431" s="29">
        <f>SUM(E432:E436,E441:E442)</f>
        <v>290.59270103000006</v>
      </c>
      <c r="F431" s="29">
        <f t="shared" si="23"/>
        <v>-43.689169099999958</v>
      </c>
      <c r="G431" s="93">
        <f t="shared" si="24"/>
        <v>-13.069559854684771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334.28187013000002</v>
      </c>
      <c r="E432" s="29">
        <v>290.59270103000006</v>
      </c>
      <c r="F432" s="29">
        <f t="shared" si="23"/>
        <v>-43.689169099999958</v>
      </c>
      <c r="G432" s="93">
        <f t="shared" si="24"/>
        <v>-13.069559854684771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9">
        <v>0</v>
      </c>
      <c r="F433" s="93">
        <f t="shared" ref="F433:F442" si="29">+SUM(E433)-SUM(D433)</f>
        <v>0</v>
      </c>
      <c r="G433" s="93">
        <f t="shared" ref="G433:G442" si="30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9">
        <v>0</v>
      </c>
      <c r="F434" s="93">
        <f t="shared" si="29"/>
        <v>0</v>
      </c>
      <c r="G434" s="93">
        <f t="shared" si="30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9">
        <v>0</v>
      </c>
      <c r="F435" s="93">
        <f t="shared" si="29"/>
        <v>0</v>
      </c>
      <c r="G435" s="93">
        <f t="shared" si="30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9">
        <v>0</v>
      </c>
      <c r="F436" s="93">
        <f t="shared" si="29"/>
        <v>0</v>
      </c>
      <c r="G436" s="93">
        <f t="shared" si="30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9">
        <v>0</v>
      </c>
      <c r="F437" s="93">
        <f t="shared" si="29"/>
        <v>0</v>
      </c>
      <c r="G437" s="93">
        <f t="shared" si="30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9">
        <v>0</v>
      </c>
      <c r="F438" s="93">
        <f t="shared" si="29"/>
        <v>0</v>
      </c>
      <c r="G438" s="93">
        <f t="shared" si="30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9">
        <v>0</v>
      </c>
      <c r="F439" s="93">
        <f t="shared" si="29"/>
        <v>0</v>
      </c>
      <c r="G439" s="93">
        <f t="shared" si="30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9">
        <v>0</v>
      </c>
      <c r="F440" s="93">
        <f t="shared" si="29"/>
        <v>0</v>
      </c>
      <c r="G440" s="93">
        <f t="shared" si="30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9" t="s">
        <v>225</v>
      </c>
      <c r="F441" s="93">
        <f t="shared" si="29"/>
        <v>0</v>
      </c>
      <c r="G441" s="93">
        <f t="shared" si="30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9" t="s">
        <v>225</v>
      </c>
      <c r="F442" s="93">
        <f t="shared" si="29"/>
        <v>0</v>
      </c>
      <c r="G442" s="93">
        <f t="shared" si="30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352.44629639999999</v>
      </c>
      <c r="E444" s="32">
        <v>423.83267327999999</v>
      </c>
      <c r="F444" s="93">
        <f t="shared" ref="F444:F450" si="31">+SUM(E444)-SUM(D444)</f>
        <v>71.38637688</v>
      </c>
      <c r="G444" s="29">
        <f t="shared" ref="G444:G451" si="32">IFERROR(F444/D444*100,0)</f>
        <v>20.254540226174441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32">
        <v>0</v>
      </c>
      <c r="F445" s="93">
        <f t="shared" si="31"/>
        <v>0</v>
      </c>
      <c r="G445" s="29">
        <f t="shared" si="32"/>
        <v>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215.55624583000002</v>
      </c>
      <c r="E446" s="32">
        <v>182.38867630999997</v>
      </c>
      <c r="F446" s="93">
        <f t="shared" si="31"/>
        <v>-33.167569520000058</v>
      </c>
      <c r="G446" s="29">
        <f t="shared" si="32"/>
        <v>-15.386967513879371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72.712042210000021</v>
      </c>
      <c r="E447" s="32">
        <v>69.84988525</v>
      </c>
      <c r="F447" s="93">
        <f t="shared" si="31"/>
        <v>-2.8621569600000214</v>
      </c>
      <c r="G447" s="29">
        <f t="shared" si="32"/>
        <v>-3.9362901563592607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10" t="s">
        <v>225</v>
      </c>
      <c r="F448" s="25">
        <f t="shared" si="31"/>
        <v>0</v>
      </c>
      <c r="G448" s="25">
        <f t="shared" si="32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1"/>
        <v>0</v>
      </c>
      <c r="G449" s="25">
        <f t="shared" si="32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1"/>
        <v>0</v>
      </c>
      <c r="G450" s="25">
        <f t="shared" si="32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2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867.49401752898484</v>
      </c>
      <c r="E467" s="121">
        <f>+E69</f>
        <v>718.68566658927921</v>
      </c>
      <c r="F467" s="14">
        <f t="shared" ref="F467:F472" si="33">+SUM(E467)-SUM(D467)</f>
        <v>-148.80835093970563</v>
      </c>
      <c r="G467" s="12">
        <f t="shared" ref="G467:G472" si="34">IFERROR(F467/D467*100,0)</f>
        <v>-17.153818693018668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3"/>
        <v>0</v>
      </c>
      <c r="G468" s="10">
        <f t="shared" si="34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853.34441480853263</v>
      </c>
      <c r="E469" s="11">
        <v>704.9920203692792</v>
      </c>
      <c r="F469" s="15">
        <f t="shared" si="33"/>
        <v>-148.35239443925343</v>
      </c>
      <c r="G469" s="10">
        <f t="shared" si="34"/>
        <v>-17.384820462267829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0</v>
      </c>
      <c r="E470" s="11">
        <v>-0.47489096999999991</v>
      </c>
      <c r="F470" s="15">
        <f t="shared" si="33"/>
        <v>-0.47489096999999991</v>
      </c>
      <c r="G470" s="10">
        <f t="shared" si="34"/>
        <v>0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14.149602720452073</v>
      </c>
      <c r="E471" s="11">
        <v>14.16853719</v>
      </c>
      <c r="F471" s="15">
        <f t="shared" si="33"/>
        <v>1.8934469547927435E-2</v>
      </c>
      <c r="G471" s="10">
        <f t="shared" si="34"/>
        <v>0.13381626270368166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0</v>
      </c>
      <c r="F472" s="16">
        <f t="shared" si="33"/>
        <v>0</v>
      </c>
      <c r="G472" s="13">
        <f t="shared" si="34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5">+SUM(E475)-SUM(D475)</f>
        <v>0</v>
      </c>
      <c r="G475" s="12">
        <f t="shared" ref="G475:G478" si="36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5"/>
        <v>0</v>
      </c>
      <c r="G476" s="10">
        <f t="shared" si="36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-176.21284397157547</v>
      </c>
      <c r="E477" s="123">
        <f>+E478+E488+E490</f>
        <v>-2394.3489136254721</v>
      </c>
      <c r="F477" s="15">
        <f t="shared" si="35"/>
        <v>-2218.1360696538968</v>
      </c>
      <c r="G477" s="10">
        <f t="shared" si="36"/>
        <v>1258.7822883170195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-176.21284397157547</v>
      </c>
      <c r="E478" s="13">
        <v>-2393.8741015642595</v>
      </c>
      <c r="F478" s="16">
        <f t="shared" si="35"/>
        <v>-2217.6612575926838</v>
      </c>
      <c r="G478" s="13">
        <f t="shared" si="36"/>
        <v>1258.5128345981466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674.01179378999996</v>
      </c>
      <c r="E480" s="121">
        <f>+E406</f>
        <v>700.9383706599998</v>
      </c>
      <c r="F480" s="14">
        <f t="shared" ref="F480:F483" si="37">+SUM(E480)-SUM(D480)</f>
        <v>26.926576869999849</v>
      </c>
      <c r="G480" s="12">
        <f t="shared" ref="G480:G483" si="38">IFERROR(F480/D480*100,0)</f>
        <v>3.994971173811432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7"/>
        <v>0</v>
      </c>
      <c r="G481" s="10">
        <f t="shared" si="38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850.12572767287418</v>
      </c>
      <c r="E482" s="11">
        <f>+E487</f>
        <v>700.93837132202725</v>
      </c>
      <c r="F482" s="15">
        <f t="shared" si="37"/>
        <v>-149.18735635084693</v>
      </c>
      <c r="G482" s="10">
        <f t="shared" si="38"/>
        <v>-17.548857950603487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0</v>
      </c>
      <c r="E483" s="13">
        <f>+E488+E490</f>
        <v>-0.47481206121269276</v>
      </c>
      <c r="F483" s="16">
        <f t="shared" si="37"/>
        <v>-0.47481206121269276</v>
      </c>
      <c r="G483" s="13">
        <f t="shared" si="38"/>
        <v>0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864.07231150136909</v>
      </c>
      <c r="E485" s="121">
        <v>714.38007144844426</v>
      </c>
      <c r="F485" s="14">
        <f t="shared" ref="F485:F490" si="39">+SUM(E485)-SUM(D485)</f>
        <v>-149.69224005292483</v>
      </c>
      <c r="G485" s="12">
        <f t="shared" ref="G485:G490" si="40">IFERROR(F485/D485*100,0)</f>
        <v>-17.324040830891459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9"/>
        <v>0</v>
      </c>
      <c r="G486" s="10">
        <f t="shared" si="40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850.12572767287418</v>
      </c>
      <c r="E487" s="11">
        <v>700.93837132202725</v>
      </c>
      <c r="F487" s="15">
        <f t="shared" si="39"/>
        <v>-149.18735635084693</v>
      </c>
      <c r="G487" s="10">
        <f t="shared" si="40"/>
        <v>-17.548857950603487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0</v>
      </c>
      <c r="E488" s="11">
        <v>-0.47481206121269276</v>
      </c>
      <c r="F488" s="15">
        <f t="shared" si="39"/>
        <v>-0.47481206121269276</v>
      </c>
      <c r="G488" s="10">
        <f t="shared" si="40"/>
        <v>0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13.946583828494893</v>
      </c>
      <c r="E489" s="11">
        <v>13.916512187629605</v>
      </c>
      <c r="F489" s="15">
        <f t="shared" si="39"/>
        <v>-3.0071640865287463E-2</v>
      </c>
      <c r="G489" s="10">
        <f t="shared" si="40"/>
        <v>-0.21562012056204577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0</v>
      </c>
      <c r="F490" s="16">
        <f t="shared" si="39"/>
        <v>0</v>
      </c>
      <c r="G490" s="13">
        <f t="shared" si="40"/>
        <v>0</v>
      </c>
      <c r="H490" s="126"/>
      <c r="I490" s="209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2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0"/>
  <sheetViews>
    <sheetView view="pageBreakPreview" topLeftCell="A356" zoomScale="80" zoomScaleNormal="70" zoomScaleSheetLayoutView="80" workbookViewId="0">
      <selection activeCell="E373" sqref="E373:E448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36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696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3075.3366989375158</v>
      </c>
      <c r="E23" s="21">
        <f>+E29+E31+E32+E37</f>
        <v>3159.1259578531576</v>
      </c>
      <c r="F23" s="21">
        <f>+SUM(E23)-SUM(D23)</f>
        <v>83.789258915641767</v>
      </c>
      <c r="G23" s="22">
        <f t="shared" ref="G23:G76" si="0">IFERROR(F23/D23*100,0)</f>
        <v>2.7245556216524109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2981.01948484371</v>
      </c>
      <c r="E29" s="29">
        <v>3083.44610161235</v>
      </c>
      <c r="F29" s="29">
        <f t="shared" si="1"/>
        <v>102.42661676864009</v>
      </c>
      <c r="G29" s="30">
        <f t="shared" si="0"/>
        <v>3.4359593182602142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57.233174741109856</v>
      </c>
      <c r="E31" s="29">
        <v>46.546849549999997</v>
      </c>
      <c r="F31" s="29">
        <f t="shared" si="1"/>
        <v>-10.686325191109859</v>
      </c>
      <c r="G31" s="30">
        <f t="shared" si="0"/>
        <v>-18.671557605267715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37.084039352695882</v>
      </c>
      <c r="E37" s="29">
        <v>29.133006690807569</v>
      </c>
      <c r="F37" s="29">
        <f t="shared" si="1"/>
        <v>-7.9510326618883127</v>
      </c>
      <c r="G37" s="30">
        <f t="shared" si="0"/>
        <v>-21.440578752137203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4108.925455518297</v>
      </c>
      <c r="E38" s="29">
        <f>+E44+E46+E47+E52</f>
        <v>4066.5603436595761</v>
      </c>
      <c r="F38" s="29">
        <f t="shared" si="1"/>
        <v>-42.365111858720866</v>
      </c>
      <c r="G38" s="29">
        <f t="shared" si="0"/>
        <v>-1.0310508749148617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3997.6847307752055</v>
      </c>
      <c r="E44" s="29">
        <v>3977.3453679200006</v>
      </c>
      <c r="F44" s="29">
        <f t="shared" si="1"/>
        <v>-20.339362855204854</v>
      </c>
      <c r="G44" s="29">
        <f t="shared" si="0"/>
        <v>-0.50877856121637621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47.784493039712004</v>
      </c>
      <c r="E46" s="29">
        <v>42.779961980000003</v>
      </c>
      <c r="F46" s="29">
        <f t="shared" si="1"/>
        <v>-5.0045310597120007</v>
      </c>
      <c r="G46" s="29">
        <f t="shared" si="0"/>
        <v>-10.473127873414732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31.846011363092352</v>
      </c>
      <c r="E47" s="29">
        <v>30.134978899999997</v>
      </c>
      <c r="F47" s="29">
        <f t="shared" si="1"/>
        <v>-1.711032463092355</v>
      </c>
      <c r="G47" s="29">
        <f t="shared" si="0"/>
        <v>-5.3728312898718009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31.610220340287341</v>
      </c>
      <c r="E52" s="29">
        <v>16.300034859575494</v>
      </c>
      <c r="F52" s="29">
        <f t="shared" si="1"/>
        <v>-15.310185480711848</v>
      </c>
      <c r="G52" s="29">
        <f t="shared" si="0"/>
        <v>-48.434289023917245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926.10064407794027</v>
      </c>
      <c r="E53" s="29">
        <f>+E54+E55+E60+E61</f>
        <v>960.25645062000012</v>
      </c>
      <c r="F53" s="29">
        <f t="shared" si="1"/>
        <v>34.15580654205985</v>
      </c>
      <c r="G53" s="29">
        <f t="shared" si="0"/>
        <v>3.6881311724026089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6.2683340000000004E-2</v>
      </c>
      <c r="F54" s="29">
        <f t="shared" si="1"/>
        <v>6.2683340000000004E-2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747.71314164717523</v>
      </c>
      <c r="E55" s="29">
        <v>760.08232548000001</v>
      </c>
      <c r="F55" s="29">
        <f t="shared" si="1"/>
        <v>12.369183832824774</v>
      </c>
      <c r="G55" s="29">
        <f t="shared" si="0"/>
        <v>1.6542686150434738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747.71314164717523</v>
      </c>
      <c r="E56" s="29">
        <v>760.08232548000001</v>
      </c>
      <c r="F56" s="29">
        <f t="shared" si="1"/>
        <v>12.369183832824774</v>
      </c>
      <c r="G56" s="29">
        <f t="shared" si="0"/>
        <v>1.6542686150434738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723.21101437987409</v>
      </c>
      <c r="E57" s="29">
        <v>735.74247627</v>
      </c>
      <c r="F57" s="29">
        <f t="shared" si="1"/>
        <v>12.531461890125911</v>
      </c>
      <c r="G57" s="29">
        <f t="shared" si="0"/>
        <v>1.7327531855790612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83.300923461017689</v>
      </c>
      <c r="E60" s="29">
        <v>94.524983110000008</v>
      </c>
      <c r="F60" s="29">
        <f t="shared" si="1"/>
        <v>11.224059648982319</v>
      </c>
      <c r="G60" s="29">
        <f t="shared" si="0"/>
        <v>13.474111909737518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95.086578969747379</v>
      </c>
      <c r="E61" s="29">
        <v>105.58645869000007</v>
      </c>
      <c r="F61" s="29">
        <f t="shared" si="1"/>
        <v>10.499879720252693</v>
      </c>
      <c r="G61" s="29">
        <f t="shared" si="0"/>
        <v>11.042441356096449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1425.2929260054198</v>
      </c>
      <c r="E62" s="29">
        <f>+E63+E64+E66+E67</f>
        <v>1375.2311974500001</v>
      </c>
      <c r="F62" s="29">
        <f t="shared" si="1"/>
        <v>-50.061728555419677</v>
      </c>
      <c r="G62" s="29">
        <f t="shared" si="0"/>
        <v>-3.5123817456755773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834.16861136</v>
      </c>
      <c r="E63" s="29">
        <v>833.50549450000005</v>
      </c>
      <c r="F63" s="29">
        <f t="shared" si="1"/>
        <v>-0.66311685999994552</v>
      </c>
      <c r="G63" s="29">
        <f t="shared" si="0"/>
        <v>-7.9494343346103905E-2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455.08596756000003</v>
      </c>
      <c r="E64" s="29">
        <v>443.77400972999999</v>
      </c>
      <c r="F64" s="29">
        <f t="shared" si="1"/>
        <v>-11.31195783000004</v>
      </c>
      <c r="G64" s="29">
        <f t="shared" si="0"/>
        <v>-2.4856749353645218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136.03834708541959</v>
      </c>
      <c r="E67" s="29">
        <v>97.951693220000152</v>
      </c>
      <c r="F67" s="29">
        <f t="shared" si="1"/>
        <v>-38.086653865419436</v>
      </c>
      <c r="G67" s="29">
        <f t="shared" si="0"/>
        <v>-27.996998406268869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1213.8767418429429</v>
      </c>
      <c r="E68" s="29">
        <v>1238.5313106925544</v>
      </c>
      <c r="F68" s="29">
        <f t="shared" si="1"/>
        <v>24.654568849611451</v>
      </c>
      <c r="G68" s="29">
        <f t="shared" si="0"/>
        <v>2.0310603210158034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328.8699807977581</v>
      </c>
      <c r="E69" s="29">
        <v>300.31082370195151</v>
      </c>
      <c r="F69" s="29">
        <f t="shared" si="1"/>
        <v>-28.559157095806597</v>
      </c>
      <c r="G69" s="29">
        <f t="shared" si="0"/>
        <v>-8.6840267471445927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49.767738211930322</v>
      </c>
      <c r="E70" s="29">
        <f>+E71+E72</f>
        <v>52.307799820997225</v>
      </c>
      <c r="F70" s="29">
        <f t="shared" si="1"/>
        <v>2.5400616090669033</v>
      </c>
      <c r="G70" s="29">
        <f t="shared" si="0"/>
        <v>5.1038317197585634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47.831451872614942</v>
      </c>
      <c r="E71" s="29">
        <v>50.26590832099722</v>
      </c>
      <c r="F71" s="29">
        <f t="shared" si="1"/>
        <v>2.4344564483822779</v>
      </c>
      <c r="G71" s="29">
        <f t="shared" si="0"/>
        <v>5.0896561845242321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1.936286339315382</v>
      </c>
      <c r="E72" s="29">
        <v>2.0418915000000055</v>
      </c>
      <c r="F72" s="29">
        <f t="shared" si="1"/>
        <v>0.10560516068462356</v>
      </c>
      <c r="G72" s="29">
        <f t="shared" si="0"/>
        <v>5.454005357594097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165.01742458230572</v>
      </c>
      <c r="E73" s="10">
        <f>+E38-E53-E62-E68-E69-E70</f>
        <v>139.92276137407282</v>
      </c>
      <c r="F73" s="29">
        <f t="shared" si="1"/>
        <v>-25.094663208232902</v>
      </c>
      <c r="G73" s="29">
        <f t="shared" si="0"/>
        <v>-15.207280850342226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134.00091360822512</v>
      </c>
      <c r="E74" s="29">
        <v>102.66986037837967</v>
      </c>
      <c r="F74" s="29">
        <f t="shared" si="1"/>
        <v>-31.331053229845452</v>
      </c>
      <c r="G74" s="29">
        <f t="shared" si="0"/>
        <v>-23.381223594823549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0.69718845092675719</v>
      </c>
      <c r="E75" s="29">
        <v>0.39002831999999993</v>
      </c>
      <c r="F75" s="29">
        <f t="shared" si="1"/>
        <v>-0.30716013092675726</v>
      </c>
      <c r="G75" s="29">
        <f t="shared" si="0"/>
        <v>-44.056973479474031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30.319322523153847</v>
      </c>
      <c r="E76" s="32">
        <f>+E73-E74-E75</f>
        <v>36.862872675693154</v>
      </c>
      <c r="F76" s="32">
        <f t="shared" si="1"/>
        <v>6.5435501525393072</v>
      </c>
      <c r="G76" s="32">
        <f t="shared" si="0"/>
        <v>21.582112026224259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421.4632423069333</v>
      </c>
      <c r="E78" s="29">
        <v>430.99014236150657</v>
      </c>
      <c r="F78" s="29">
        <f t="shared" si="1"/>
        <v>9.5269000545732752</v>
      </c>
      <c r="G78" s="29">
        <f t="shared" ref="G78:G141" si="2">IFERROR(F78/D78*100,0)</f>
        <v>2.2604343862649947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31.846011363092348</v>
      </c>
      <c r="E79" s="29">
        <v>30.1349789</v>
      </c>
      <c r="F79" s="29">
        <f t="shared" si="1"/>
        <v>-1.7110324630923479</v>
      </c>
      <c r="G79" s="29">
        <f t="shared" si="2"/>
        <v>-5.3728312898717787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380.63237583196769</v>
      </c>
      <c r="E80" s="36">
        <v>416.66733105099996</v>
      </c>
      <c r="F80" s="32">
        <f t="shared" si="1"/>
        <v>36.03495521903227</v>
      </c>
      <c r="G80" s="36">
        <f t="shared" si="2"/>
        <v>9.4671282599828306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-1033.5887565807811</v>
      </c>
      <c r="E81" s="38">
        <f>+E23-E38</f>
        <v>-907.4343858064185</v>
      </c>
      <c r="F81" s="21">
        <f t="shared" si="1"/>
        <v>126.15437077436263</v>
      </c>
      <c r="G81" s="38">
        <f t="shared" si="2"/>
        <v>-12.205470499862479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v>-1016.6652459314955</v>
      </c>
      <c r="E87" s="29">
        <v>-893.89926630765058</v>
      </c>
      <c r="F87" s="29">
        <f t="shared" si="1"/>
        <v>122.76597962384494</v>
      </c>
      <c r="G87" s="29">
        <f t="shared" si="2"/>
        <v>-12.075359132726476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9.4486817013978524</v>
      </c>
      <c r="E89" s="29">
        <f t="shared" ref="E89" si="5">+E31-E46</f>
        <v>3.7668875699999944</v>
      </c>
      <c r="F89" s="29">
        <f t="shared" si="3"/>
        <v>-5.6817941313978579</v>
      </c>
      <c r="G89" s="29">
        <f t="shared" si="2"/>
        <v>-60.133194354057714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v>-31.846011363092352</v>
      </c>
      <c r="E90" s="29">
        <v>-30.134978899999997</v>
      </c>
      <c r="F90" s="29">
        <f t="shared" si="3"/>
        <v>1.711032463092355</v>
      </c>
      <c r="G90" s="29">
        <f t="shared" si="2"/>
        <v>-5.3728312898718009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5.4738190124085406</v>
      </c>
      <c r="E95" s="29">
        <f>+E37-E52</f>
        <v>12.832971831232076</v>
      </c>
      <c r="F95" s="29">
        <f t="shared" si="3"/>
        <v>7.3591528188235351</v>
      </c>
      <c r="G95" s="29">
        <f t="shared" si="2"/>
        <v>134.44275015562539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167.95924412855902</v>
      </c>
      <c r="E96" s="29">
        <f>+E97-E103</f>
        <v>-859.67442312999992</v>
      </c>
      <c r="F96" s="29">
        <f t="shared" si="3"/>
        <v>-1027.6336672585589</v>
      </c>
      <c r="G96" s="29">
        <f t="shared" si="2"/>
        <v>-611.83513452346187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965.81737064356207</v>
      </c>
      <c r="E97" s="29">
        <v>417.58599630999998</v>
      </c>
      <c r="F97" s="29">
        <f t="shared" si="3"/>
        <v>-548.23137433356214</v>
      </c>
      <c r="G97" s="29">
        <f t="shared" si="2"/>
        <v>-56.763461809374384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4.0819120000000007E-2</v>
      </c>
      <c r="F99" s="29">
        <f t="shared" si="3"/>
        <v>4.0819120000000007E-2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603.11759549722865</v>
      </c>
      <c r="E100" s="29">
        <v>227.12931599999999</v>
      </c>
      <c r="F100" s="29">
        <f t="shared" si="3"/>
        <v>-375.98827949722863</v>
      </c>
      <c r="G100" s="29">
        <f t="shared" si="2"/>
        <v>-62.340790967514778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603.11759549722865</v>
      </c>
      <c r="E101" s="29">
        <v>108.04595048000002</v>
      </c>
      <c r="F101" s="29">
        <f t="shared" si="3"/>
        <v>-495.07164501722866</v>
      </c>
      <c r="G101" s="29">
        <f t="shared" si="2"/>
        <v>-82.085425580906218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362.69977514633348</v>
      </c>
      <c r="E102" s="29">
        <v>190.41586119000002</v>
      </c>
      <c r="F102" s="29">
        <f t="shared" si="3"/>
        <v>-172.28391395633346</v>
      </c>
      <c r="G102" s="29">
        <f t="shared" si="2"/>
        <v>-47.500419289431441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797.85812651500305</v>
      </c>
      <c r="E103" s="29">
        <v>1277.2604194399999</v>
      </c>
      <c r="F103" s="29">
        <f t="shared" si="3"/>
        <v>479.4022929249968</v>
      </c>
      <c r="G103" s="29">
        <f t="shared" si="2"/>
        <v>60.086157800885921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5.0190307919999997</v>
      </c>
      <c r="E104" s="29">
        <v>5.4664386099999991</v>
      </c>
      <c r="F104" s="29">
        <f t="shared" si="3"/>
        <v>0.4474078179999994</v>
      </c>
      <c r="G104" s="29">
        <f t="shared" si="2"/>
        <v>8.9142273985076486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614.01022333014714</v>
      </c>
      <c r="E105" s="29">
        <v>713.11202556000001</v>
      </c>
      <c r="F105" s="29">
        <f t="shared" si="3"/>
        <v>99.101802229852865</v>
      </c>
      <c r="G105" s="29">
        <f t="shared" si="2"/>
        <v>16.140089930809967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102.15382137999998</v>
      </c>
      <c r="E106" s="29">
        <v>358.07017257999985</v>
      </c>
      <c r="F106" s="29">
        <f t="shared" si="3"/>
        <v>255.91635119999987</v>
      </c>
      <c r="G106" s="29">
        <f t="shared" si="2"/>
        <v>250.52058527308705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102.15382137999998</v>
      </c>
      <c r="E107" s="29">
        <v>175.41814356999996</v>
      </c>
      <c r="F107" s="29">
        <f t="shared" si="3"/>
        <v>73.264322189999973</v>
      </c>
      <c r="G107" s="29">
        <f t="shared" si="2"/>
        <v>71.71960989835658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76.675051012856031</v>
      </c>
      <c r="E108" s="29">
        <v>200.61178268999993</v>
      </c>
      <c r="F108" s="29">
        <f t="shared" si="3"/>
        <v>123.9367316771439</v>
      </c>
      <c r="G108" s="29">
        <f t="shared" si="2"/>
        <v>161.63892953441081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-865.62951245222212</v>
      </c>
      <c r="E109" s="29">
        <f>+E81+E96</f>
        <v>-1767.1088089364184</v>
      </c>
      <c r="F109" s="29">
        <f t="shared" si="3"/>
        <v>-901.47929648419631</v>
      </c>
      <c r="G109" s="29">
        <f t="shared" si="2"/>
        <v>104.1414697068745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-1354.0110397268315</v>
      </c>
      <c r="E115" s="29">
        <v>-1783.6374357281732</v>
      </c>
      <c r="F115" s="29">
        <f t="shared" si="3"/>
        <v>-429.62639600134162</v>
      </c>
      <c r="G115" s="29">
        <f t="shared" si="2"/>
        <v>31.72990347907486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9.4486817013978506</v>
      </c>
      <c r="E117" s="29">
        <v>-5.4250791282559128</v>
      </c>
      <c r="F117" s="29">
        <f t="shared" si="3"/>
        <v>-14.873760829653763</v>
      </c>
      <c r="G117" s="29">
        <f t="shared" si="2"/>
        <v>-157.41625445434698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409.89558252746974</v>
      </c>
      <c r="E118" s="29">
        <v>-42.36289106000001</v>
      </c>
      <c r="F118" s="29">
        <f t="shared" si="3"/>
        <v>-452.25847358746978</v>
      </c>
      <c r="G118" s="29">
        <f t="shared" si="2"/>
        <v>-110.33504454934229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69.037263045741867</v>
      </c>
      <c r="E123" s="29">
        <v>64.316596980010672</v>
      </c>
      <c r="F123" s="29">
        <f t="shared" si="3"/>
        <v>-4.7206660657311943</v>
      </c>
      <c r="G123" s="29">
        <f t="shared" si="2"/>
        <v>-6.8378522807363211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0</v>
      </c>
      <c r="E124" s="29">
        <f>+E130+E138+E132+E133</f>
        <v>0.95799999999999996</v>
      </c>
      <c r="F124" s="29">
        <f t="shared" si="3"/>
        <v>0.95799999999999996</v>
      </c>
      <c r="G124" s="29">
        <f t="shared" si="2"/>
        <v>0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0</v>
      </c>
      <c r="E130" s="29">
        <v>0.95799999999999996</v>
      </c>
      <c r="F130" s="29">
        <f t="shared" si="3"/>
        <v>0.95799999999999996</v>
      </c>
      <c r="G130" s="29">
        <f t="shared" si="2"/>
        <v>0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0</v>
      </c>
      <c r="E138" s="29">
        <v>0</v>
      </c>
      <c r="F138" s="29">
        <f t="shared" si="3"/>
        <v>0</v>
      </c>
      <c r="G138" s="29">
        <f t="shared" si="2"/>
        <v>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-865.62951245222212</v>
      </c>
      <c r="E139" s="29">
        <f>+E109-E124</f>
        <v>-1768.0668089364185</v>
      </c>
      <c r="F139" s="29">
        <f t="shared" si="3"/>
        <v>-902.43729648419639</v>
      </c>
      <c r="G139" s="29">
        <f t="shared" si="2"/>
        <v>104.252140610098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6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6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6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-1354.0110397268315</v>
      </c>
      <c r="E145" s="29">
        <f>+E115-E130</f>
        <v>-1784.5954357281732</v>
      </c>
      <c r="F145" s="29">
        <f t="shared" si="3"/>
        <v>-430.5843960013417</v>
      </c>
      <c r="G145" s="29">
        <f t="shared" si="6"/>
        <v>31.800656225684175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6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7">+D117-D132</f>
        <v>9.4486817013978506</v>
      </c>
      <c r="E147" s="29">
        <f t="shared" ref="E147:E148" si="8">+E117-E132</f>
        <v>-5.4250791282559128</v>
      </c>
      <c r="F147" s="29">
        <f t="shared" si="3"/>
        <v>-14.873760829653763</v>
      </c>
      <c r="G147" s="29">
        <f t="shared" si="6"/>
        <v>-157.41625445434698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9">+D118-D133</f>
        <v>409.89558252746974</v>
      </c>
      <c r="E148" s="29">
        <f t="shared" si="8"/>
        <v>-42.36289106000001</v>
      </c>
      <c r="F148" s="29">
        <f t="shared" si="3"/>
        <v>-452.25847358746978</v>
      </c>
      <c r="G148" s="29">
        <f t="shared" si="6"/>
        <v>-110.33504454934229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6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6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6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0">+SUM(E152)-SUM(D152)</f>
        <v>0</v>
      </c>
      <c r="G152" s="25">
        <f t="shared" si="6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69.037263045741867</v>
      </c>
      <c r="E153" s="29">
        <f>+E123-E138</f>
        <v>64.316596980010672</v>
      </c>
      <c r="F153" s="29">
        <f t="shared" si="10"/>
        <v>-4.7206660657311943</v>
      </c>
      <c r="G153" s="29">
        <f t="shared" si="6"/>
        <v>-6.8378522807363211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0</v>
      </c>
      <c r="E154" s="29">
        <v>0</v>
      </c>
      <c r="F154" s="29">
        <f t="shared" si="10"/>
        <v>0</v>
      </c>
      <c r="G154" s="29">
        <f t="shared" si="6"/>
        <v>0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0"/>
        <v>0</v>
      </c>
      <c r="G155" s="29">
        <f t="shared" si="6"/>
        <v>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0</v>
      </c>
      <c r="E156" s="29">
        <v>0</v>
      </c>
      <c r="F156" s="29">
        <f t="shared" si="10"/>
        <v>0</v>
      </c>
      <c r="G156" s="29">
        <f t="shared" si="6"/>
        <v>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0</v>
      </c>
      <c r="E157" s="29">
        <v>0</v>
      </c>
      <c r="F157" s="29">
        <f t="shared" si="10"/>
        <v>0</v>
      </c>
      <c r="G157" s="29">
        <f t="shared" si="6"/>
        <v>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0</v>
      </c>
      <c r="E158" s="36">
        <f>+E154-E155-E156-E157</f>
        <v>0</v>
      </c>
      <c r="F158" s="36">
        <f t="shared" si="10"/>
        <v>0</v>
      </c>
      <c r="G158" s="36">
        <f t="shared" si="6"/>
        <v>0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77.250691675683129</v>
      </c>
      <c r="E160" s="29">
        <f>E109+E105+E69</f>
        <v>-753.68595967446709</v>
      </c>
      <c r="F160" s="29">
        <f t="shared" si="10"/>
        <v>-830.93665135015021</v>
      </c>
      <c r="G160" s="29">
        <f t="shared" ref="G160:G165" si="11">IFERROR(F160/D160*100,0)</f>
        <v>-1075.6365196555403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6599.6290062565267</v>
      </c>
      <c r="E161" s="29">
        <v>6599.6290062565267</v>
      </c>
      <c r="F161" s="29">
        <f t="shared" si="10"/>
        <v>0</v>
      </c>
      <c r="G161" s="29">
        <f t="shared" si="11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5887.7309587865275</v>
      </c>
      <c r="E162" s="29">
        <v>5887.7309587865275</v>
      </c>
      <c r="F162" s="29">
        <f t="shared" si="10"/>
        <v>0</v>
      </c>
      <c r="G162" s="29">
        <f t="shared" si="11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7759.996673200003</v>
      </c>
      <c r="E163" s="29">
        <v>8744.6324630300023</v>
      </c>
      <c r="F163" s="29">
        <f t="shared" si="10"/>
        <v>984.63578982999934</v>
      </c>
      <c r="G163" s="29">
        <f t="shared" si="11"/>
        <v>12.688610978797795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634.27589801000431</v>
      </c>
      <c r="E164" s="32">
        <v>922.4532541000018</v>
      </c>
      <c r="F164" s="32">
        <f t="shared" si="10"/>
        <v>288.17735608999749</v>
      </c>
      <c r="G164" s="32">
        <f t="shared" si="11"/>
        <v>45.434070093808316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100.45213194696461</v>
      </c>
      <c r="E165" s="36">
        <f>E163/E160</f>
        <v>-11.602488212473792</v>
      </c>
      <c r="F165" s="36">
        <f t="shared" si="10"/>
        <v>-112.0546201594384</v>
      </c>
      <c r="G165" s="36">
        <f t="shared" si="11"/>
        <v>-111.55026577096395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4404.4396624716937</v>
      </c>
      <c r="E167" s="21">
        <v>3913.2656704700003</v>
      </c>
      <c r="F167" s="38">
        <f t="shared" si="10"/>
        <v>-491.17399200169348</v>
      </c>
      <c r="G167" s="38">
        <f t="shared" ref="G167:G230" si="12">IFERROR(F167/D167*100,0)</f>
        <v>-11.151792955339415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0"/>
        <v>0</v>
      </c>
      <c r="G168" s="26">
        <f t="shared" si="12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0"/>
        <v>0</v>
      </c>
      <c r="G169" s="26">
        <f t="shared" si="12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0"/>
        <v>0</v>
      </c>
      <c r="G170" s="26">
        <f t="shared" si="12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0"/>
        <v>0</v>
      </c>
      <c r="G171" s="26">
        <f t="shared" si="12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0"/>
        <v>0</v>
      </c>
      <c r="G172" s="26">
        <f t="shared" si="12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3539.7299137656996</v>
      </c>
      <c r="E173" s="29">
        <v>3617.3041183099999</v>
      </c>
      <c r="F173" s="29">
        <f t="shared" si="10"/>
        <v>77.574204544300301</v>
      </c>
      <c r="G173" s="29">
        <f t="shared" si="12"/>
        <v>2.1915289141869558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0"/>
        <v>0</v>
      </c>
      <c r="G174" s="26">
        <f t="shared" si="12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74.78190794999999</v>
      </c>
      <c r="E175" s="29">
        <v>127.72067543</v>
      </c>
      <c r="F175" s="29">
        <f t="shared" si="10"/>
        <v>52.93876748000001</v>
      </c>
      <c r="G175" s="29">
        <f t="shared" si="12"/>
        <v>70.79087566928014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422.46478540000004</v>
      </c>
      <c r="E176" s="29">
        <v>92.229035289999999</v>
      </c>
      <c r="F176" s="29">
        <f t="shared" si="10"/>
        <v>-330.23575011000003</v>
      </c>
      <c r="G176" s="29">
        <f t="shared" si="12"/>
        <v>-78.168822946349167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0"/>
        <v>0</v>
      </c>
      <c r="G177" s="26">
        <f t="shared" si="12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0"/>
        <v>0</v>
      </c>
      <c r="G178" s="26">
        <f t="shared" si="12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0"/>
        <v>0</v>
      </c>
      <c r="G179" s="26">
        <f t="shared" si="12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0"/>
        <v>0</v>
      </c>
      <c r="G180" s="26">
        <f t="shared" si="12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0"/>
        <v>0</v>
      </c>
      <c r="G181" s="26">
        <f t="shared" si="12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0"/>
        <v>0</v>
      </c>
      <c r="G182" s="26">
        <f t="shared" si="12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0"/>
        <v>0</v>
      </c>
      <c r="G183" s="26">
        <f t="shared" si="12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367.46305535599407</v>
      </c>
      <c r="E184" s="29">
        <v>76.011841440000424</v>
      </c>
      <c r="F184" s="29">
        <f t="shared" si="10"/>
        <v>-291.45121391599366</v>
      </c>
      <c r="G184" s="29">
        <f t="shared" si="12"/>
        <v>-79.314426217253057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5193.409151459332</v>
      </c>
      <c r="E185" s="29">
        <v>5506.1869483699547</v>
      </c>
      <c r="F185" s="29">
        <f t="shared" si="10"/>
        <v>312.77779691062278</v>
      </c>
      <c r="G185" s="29">
        <f t="shared" si="12"/>
        <v>6.0225910916865306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0"/>
        <v>0</v>
      </c>
      <c r="G186" s="106">
        <f t="shared" si="12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892.75938629933125</v>
      </c>
      <c r="E187" s="29">
        <v>909.66105455000013</v>
      </c>
      <c r="F187" s="29">
        <f t="shared" si="10"/>
        <v>16.901668250668877</v>
      </c>
      <c r="G187" s="29">
        <f t="shared" si="12"/>
        <v>1.8931941248727409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0"/>
        <v>0</v>
      </c>
      <c r="G188" s="29">
        <f t="shared" si="12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29.232006399331333</v>
      </c>
      <c r="E189" s="29">
        <v>29.526153459999996</v>
      </c>
      <c r="F189" s="29">
        <f t="shared" si="10"/>
        <v>0.29414706066866358</v>
      </c>
      <c r="G189" s="29">
        <f t="shared" si="12"/>
        <v>1.0062499872584594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863.52737989999991</v>
      </c>
      <c r="E190" s="29">
        <v>880.13490109000008</v>
      </c>
      <c r="F190" s="29">
        <f t="shared" si="10"/>
        <v>16.60752119000017</v>
      </c>
      <c r="G190" s="29">
        <f t="shared" si="12"/>
        <v>1.9232188320332577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1032.2118324</v>
      </c>
      <c r="E191" s="29">
        <v>1027.4589261399999</v>
      </c>
      <c r="F191" s="29">
        <f t="shared" si="10"/>
        <v>-4.7529062600001453</v>
      </c>
      <c r="G191" s="29">
        <f t="shared" si="12"/>
        <v>-0.46045841665553694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544.00875583000004</v>
      </c>
      <c r="E192" s="29">
        <v>530.01195725000002</v>
      </c>
      <c r="F192" s="29">
        <f t="shared" si="10"/>
        <v>-13.996798580000018</v>
      </c>
      <c r="G192" s="29">
        <f t="shared" si="12"/>
        <v>-2.5728995039142251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0"/>
        <v>0</v>
      </c>
      <c r="G193" s="25">
        <f t="shared" si="12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927.89274</v>
      </c>
      <c r="E194" s="29">
        <v>926.11651070999994</v>
      </c>
      <c r="F194" s="29">
        <f t="shared" si="10"/>
        <v>-1.7762292900000602</v>
      </c>
      <c r="G194" s="29">
        <f t="shared" si="12"/>
        <v>-0.19142614371571226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262.0181</v>
      </c>
      <c r="E195" s="29">
        <v>302.75235755</v>
      </c>
      <c r="F195" s="29">
        <f t="shared" si="10"/>
        <v>40.734257549999995</v>
      </c>
      <c r="G195" s="29">
        <f t="shared" si="12"/>
        <v>15.546352542057207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184.79657465</v>
      </c>
      <c r="E196" s="29">
        <v>176.48098353999998</v>
      </c>
      <c r="F196" s="29">
        <f t="shared" si="10"/>
        <v>-8.3155911100000139</v>
      </c>
      <c r="G196" s="29">
        <f t="shared" si="12"/>
        <v>-4.4998621461190673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0</v>
      </c>
      <c r="E197" s="29">
        <v>25.850697</v>
      </c>
      <c r="F197" s="29">
        <f t="shared" si="10"/>
        <v>25.850697</v>
      </c>
      <c r="G197" s="29">
        <f t="shared" si="12"/>
        <v>0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288.05259105999994</v>
      </c>
      <c r="E198" s="29">
        <v>276.49477682000003</v>
      </c>
      <c r="F198" s="29">
        <f t="shared" si="10"/>
        <v>-11.557814239999914</v>
      </c>
      <c r="G198" s="29">
        <f t="shared" si="12"/>
        <v>-4.0123972492205349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167.19792150721153</v>
      </c>
      <c r="E199" s="29">
        <v>149.37408384000008</v>
      </c>
      <c r="F199" s="29">
        <f t="shared" si="10"/>
        <v>-17.82383766721145</v>
      </c>
      <c r="G199" s="29">
        <f t="shared" si="12"/>
        <v>-10.660322512707001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16.622880000000002</v>
      </c>
      <c r="E200" s="29">
        <v>15.16013888</v>
      </c>
      <c r="F200" s="29">
        <f t="shared" si="10"/>
        <v>-1.4627411200000022</v>
      </c>
      <c r="G200" s="29">
        <f t="shared" si="12"/>
        <v>-8.7995649370025042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621.16798593214708</v>
      </c>
      <c r="E201" s="29">
        <v>702.14602369000011</v>
      </c>
      <c r="F201" s="29">
        <f t="shared" si="10"/>
        <v>80.978037757853031</v>
      </c>
      <c r="G201" s="29">
        <f t="shared" si="12"/>
        <v>13.036415203583692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256.68038378064136</v>
      </c>
      <c r="E202" s="29">
        <v>490.53013539995402</v>
      </c>
      <c r="F202" s="29">
        <f t="shared" si="10"/>
        <v>233.84975161931266</v>
      </c>
      <c r="G202" s="29">
        <f t="shared" si="12"/>
        <v>91.105423864084713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2.766</v>
      </c>
      <c r="E203" s="29">
        <v>3.2725469299999999</v>
      </c>
      <c r="F203" s="29">
        <f t="shared" si="10"/>
        <v>0.50654692999999984</v>
      </c>
      <c r="G203" s="29">
        <f t="shared" si="12"/>
        <v>18.313338033261019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0</v>
      </c>
      <c r="E204" s="29">
        <v>3.2725469299999999</v>
      </c>
      <c r="F204" s="29">
        <f t="shared" si="10"/>
        <v>3.2725469299999999</v>
      </c>
      <c r="G204" s="29">
        <f t="shared" si="12"/>
        <v>0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0"/>
        <v>0</v>
      </c>
      <c r="G205" s="25">
        <f t="shared" si="12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0"/>
        <v>0</v>
      </c>
      <c r="G206" s="25">
        <f t="shared" si="12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0"/>
        <v>0</v>
      </c>
      <c r="G207" s="25">
        <f t="shared" si="12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0"/>
        <v>0</v>
      </c>
      <c r="G208" s="25">
        <f t="shared" si="12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2.766</v>
      </c>
      <c r="E209" s="29">
        <v>0</v>
      </c>
      <c r="F209" s="29">
        <f t="shared" si="10"/>
        <v>-2.766</v>
      </c>
      <c r="G209" s="29">
        <f t="shared" si="12"/>
        <v>-100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387.78367308315876</v>
      </c>
      <c r="E210" s="29">
        <v>544.05481948606041</v>
      </c>
      <c r="F210" s="29">
        <f t="shared" si="10"/>
        <v>156.27114640290165</v>
      </c>
      <c r="G210" s="29">
        <f t="shared" si="12"/>
        <v>40.298536851857065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380.69849488530571</v>
      </c>
      <c r="E211" s="29">
        <v>535.93014451606041</v>
      </c>
      <c r="F211" s="29">
        <f t="shared" si="10"/>
        <v>155.2316496307547</v>
      </c>
      <c r="G211" s="29">
        <f t="shared" si="12"/>
        <v>40.775482886403807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68.681165559999997</v>
      </c>
      <c r="E212" s="29">
        <v>0</v>
      </c>
      <c r="F212" s="29">
        <f t="shared" si="10"/>
        <v>-68.681165559999997</v>
      </c>
      <c r="G212" s="29">
        <f t="shared" si="12"/>
        <v>-100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189.54136377302999</v>
      </c>
      <c r="E213" s="29">
        <v>209.32401383999999</v>
      </c>
      <c r="F213" s="29">
        <f t="shared" si="10"/>
        <v>19.782650066970007</v>
      </c>
      <c r="G213" s="29">
        <f t="shared" si="12"/>
        <v>10.43711497753025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0</v>
      </c>
      <c r="F214" s="29">
        <f t="shared" si="10"/>
        <v>0</v>
      </c>
      <c r="G214" s="29">
        <f t="shared" si="12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37.060242380749898</v>
      </c>
      <c r="E215" s="29">
        <v>222.16974042999999</v>
      </c>
      <c r="F215" s="29">
        <f t="shared" si="10"/>
        <v>185.10949804925008</v>
      </c>
      <c r="G215" s="29">
        <f t="shared" si="12"/>
        <v>499.48269670627144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3">+SUM(E216)-SUM(D216)</f>
        <v>0</v>
      </c>
      <c r="G216" s="29">
        <f t="shared" si="12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85.41572317152584</v>
      </c>
      <c r="E217" s="29">
        <v>104.4363902460605</v>
      </c>
      <c r="F217" s="29">
        <f t="shared" si="13"/>
        <v>19.020667074534657</v>
      </c>
      <c r="G217" s="29">
        <f t="shared" si="12"/>
        <v>22.268344010081954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3"/>
        <v>0</v>
      </c>
      <c r="G218" s="29">
        <f t="shared" si="12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7.0851781978530539</v>
      </c>
      <c r="E219" s="29">
        <v>8.1246749699999992</v>
      </c>
      <c r="F219" s="29">
        <f t="shared" si="13"/>
        <v>1.0394967721469452</v>
      </c>
      <c r="G219" s="29">
        <f t="shared" si="12"/>
        <v>14.671427353258848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2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7.0851781978529607</v>
      </c>
      <c r="E221" s="29">
        <v>8.1246749699999992</v>
      </c>
      <c r="F221" s="29">
        <f t="shared" si="13"/>
        <v>1.0394967721470385</v>
      </c>
      <c r="G221" s="29">
        <f t="shared" si="12"/>
        <v>14.671427353260357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8383.1249693499994</v>
      </c>
      <c r="E222" s="29">
        <v>10852.644739040001</v>
      </c>
      <c r="F222" s="29">
        <f t="shared" si="13"/>
        <v>2469.5197696900013</v>
      </c>
      <c r="G222" s="29">
        <f t="shared" si="12"/>
        <v>29.458224453517602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8.715220000000001E-3</v>
      </c>
      <c r="F223" s="29">
        <f t="shared" si="13"/>
        <v>8.715220000000001E-3</v>
      </c>
      <c r="G223" s="29">
        <f t="shared" si="12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8383.1249693499994</v>
      </c>
      <c r="E224" s="29">
        <v>10861.89671823</v>
      </c>
      <c r="F224" s="29">
        <f t="shared" si="13"/>
        <v>2478.7717488800008</v>
      </c>
      <c r="G224" s="29">
        <f t="shared" si="12"/>
        <v>29.568588777368504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897.52800000000025</v>
      </c>
      <c r="E225" s="29">
        <v>1802.5113979300049</v>
      </c>
      <c r="F225" s="29">
        <f t="shared" si="13"/>
        <v>904.98339793000468</v>
      </c>
      <c r="G225" s="29">
        <f t="shared" si="12"/>
        <v>100.83065909141602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275.2097842099999</v>
      </c>
      <c r="E226" s="29">
        <v>338.18993872000004</v>
      </c>
      <c r="F226" s="29">
        <f t="shared" si="13"/>
        <v>62.980154510000148</v>
      </c>
      <c r="G226" s="29">
        <f t="shared" si="12"/>
        <v>22.884416951521931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7210.387185139999</v>
      </c>
      <c r="E227" s="29">
        <v>8721.1953815799952</v>
      </c>
      <c r="F227" s="29">
        <f t="shared" si="13"/>
        <v>1510.8081964399962</v>
      </c>
      <c r="G227" s="29">
        <f t="shared" si="12"/>
        <v>20.953218705836559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3"/>
        <v>0</v>
      </c>
      <c r="G228" s="29">
        <f t="shared" si="12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3"/>
        <v>0</v>
      </c>
      <c r="G229" s="29">
        <f t="shared" si="12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3"/>
        <v>0</v>
      </c>
      <c r="G230" s="29">
        <f t="shared" si="12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3"/>
        <v>0</v>
      </c>
      <c r="G231" s="29">
        <f t="shared" ref="G231:G252" si="14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3"/>
        <v>0</v>
      </c>
      <c r="G232" s="29">
        <f t="shared" si="14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3"/>
        <v>0</v>
      </c>
      <c r="G233" s="25">
        <f t="shared" si="14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-9.2606944099994024</v>
      </c>
      <c r="F234" s="29">
        <f t="shared" si="13"/>
        <v>-9.2606944099994024</v>
      </c>
      <c r="G234" s="29">
        <f t="shared" si="14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7210.387185139999</v>
      </c>
      <c r="E235" s="29">
        <v>8721.3052726999977</v>
      </c>
      <c r="F235" s="29">
        <f t="shared" si="13"/>
        <v>1510.9180875599986</v>
      </c>
      <c r="G235" s="29">
        <f t="shared" si="14"/>
        <v>20.954742772674866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7210.387185139999</v>
      </c>
      <c r="E236" s="29">
        <v>8721.1953878399981</v>
      </c>
      <c r="F236" s="29">
        <f t="shared" si="13"/>
        <v>1510.8082026999991</v>
      </c>
      <c r="G236" s="29">
        <f t="shared" si="14"/>
        <v>20.95321879265579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0</v>
      </c>
      <c r="E237" s="29">
        <v>6.2600029195891693E-6</v>
      </c>
      <c r="F237" s="29">
        <f t="shared" si="13"/>
        <v>6.2600029195891693E-6</v>
      </c>
      <c r="G237" s="29">
        <f t="shared" si="14"/>
        <v>0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3"/>
        <v>0</v>
      </c>
      <c r="G238" s="25">
        <f t="shared" si="14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7210.387185139999</v>
      </c>
      <c r="E239" s="29">
        <v>8721.1953815799952</v>
      </c>
      <c r="F239" s="29">
        <f t="shared" si="13"/>
        <v>1510.8081964399962</v>
      </c>
      <c r="G239" s="29">
        <f t="shared" si="14"/>
        <v>20.953218705836559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3"/>
        <v>0</v>
      </c>
      <c r="G240" s="29">
        <f t="shared" si="14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0.10988485999929253</v>
      </c>
      <c r="F241" s="29">
        <f t="shared" si="13"/>
        <v>0.10988485999929253</v>
      </c>
      <c r="G241" s="29">
        <f t="shared" si="14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-788.96948898763821</v>
      </c>
      <c r="E242" s="29">
        <f>E167-E185</f>
        <v>-1592.9212778999545</v>
      </c>
      <c r="F242" s="29">
        <f t="shared" si="13"/>
        <v>-803.95178891231626</v>
      </c>
      <c r="G242" s="29">
        <f t="shared" si="14"/>
        <v>101.89897076297621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-385.01767308315874</v>
      </c>
      <c r="E243" s="29">
        <f>E203-E210</f>
        <v>-540.78227255606043</v>
      </c>
      <c r="F243" s="29">
        <f t="shared" si="13"/>
        <v>-155.76459947290169</v>
      </c>
      <c r="G243" s="29">
        <f t="shared" si="14"/>
        <v>40.456480406617231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-380.69849488530571</v>
      </c>
      <c r="E244" s="29">
        <f>E204-E211</f>
        <v>-532.65759758606043</v>
      </c>
      <c r="F244" s="25">
        <f t="shared" si="13"/>
        <v>-151.95910270075473</v>
      </c>
      <c r="G244" s="25">
        <f t="shared" si="14"/>
        <v>39.915866425092105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-4.3191781978530539</v>
      </c>
      <c r="E245" s="29">
        <f>+E209-E219</f>
        <v>-8.1246749699999992</v>
      </c>
      <c r="F245" s="25">
        <f t="shared" si="13"/>
        <v>-3.8054967721469453</v>
      </c>
      <c r="G245" s="25">
        <f t="shared" si="14"/>
        <v>88.106963821000818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1172.7377842100004</v>
      </c>
      <c r="E246" s="29">
        <f>E222-E235</f>
        <v>2131.3394663400031</v>
      </c>
      <c r="F246" s="29">
        <f t="shared" si="13"/>
        <v>958.6016821300027</v>
      </c>
      <c r="G246" s="29">
        <f t="shared" si="14"/>
        <v>81.740496045819171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1172.7377842100004</v>
      </c>
      <c r="E247" s="29">
        <f>E224-E236</f>
        <v>2140.7013303900021</v>
      </c>
      <c r="F247" s="29">
        <f t="shared" si="13"/>
        <v>967.96354618000169</v>
      </c>
      <c r="G247" s="29">
        <f t="shared" si="14"/>
        <v>82.538787375394222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-9.3618640499989851</v>
      </c>
      <c r="F248" s="29">
        <f t="shared" si="13"/>
        <v>-9.3618640499989851</v>
      </c>
      <c r="G248" s="29">
        <f t="shared" si="14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3"/>
        <v>0</v>
      </c>
      <c r="G249" s="25">
        <f t="shared" si="14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-1.2493778607965851</v>
      </c>
      <c r="E250" s="29">
        <f>E242+E243+E246+E249</f>
        <v>-2.3640841160117816</v>
      </c>
      <c r="F250" s="29">
        <f t="shared" si="13"/>
        <v>-1.1147062552151965</v>
      </c>
      <c r="G250" s="29">
        <f t="shared" si="14"/>
        <v>89.220906676261748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1.7310005545682543</v>
      </c>
      <c r="E251" s="29">
        <v>1.7304839014508762</v>
      </c>
      <c r="F251" s="29">
        <f t="shared" si="13"/>
        <v>-5.1665311737814079E-4</v>
      </c>
      <c r="G251" s="29">
        <f t="shared" si="14"/>
        <v>-2.9847079829908217E-2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0.48162269377166922</v>
      </c>
      <c r="E252" s="32">
        <f>E251+E250</f>
        <v>-0.63360021456090543</v>
      </c>
      <c r="F252" s="32">
        <f t="shared" si="13"/>
        <v>-1.1152229083325746</v>
      </c>
      <c r="G252" s="32">
        <f t="shared" si="14"/>
        <v>-231.55530724664871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457.79358245579505</v>
      </c>
      <c r="E254" s="32">
        <v>472.93360613000004</v>
      </c>
      <c r="F254" s="32">
        <f t="shared" si="13"/>
        <v>15.140023674204997</v>
      </c>
      <c r="G254" s="32">
        <f t="shared" ref="G254:G313" si="15">IFERROR(F254/D254*100,0)</f>
        <v>3.3071725455362695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269.21930885977804</v>
      </c>
      <c r="E265" s="29">
        <v>288.9932261300001</v>
      </c>
      <c r="F265" s="29">
        <f t="shared" si="13"/>
        <v>19.773917270222057</v>
      </c>
      <c r="G265" s="29">
        <f t="shared" si="15"/>
        <v>7.3449104947079542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0</v>
      </c>
      <c r="E266" s="29">
        <v>12.634725820000051</v>
      </c>
      <c r="F266" s="29">
        <f t="shared" si="13"/>
        <v>12.634725820000051</v>
      </c>
      <c r="G266" s="29">
        <f t="shared" si="15"/>
        <v>0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2.9661016980000787</v>
      </c>
      <c r="E269" s="29">
        <v>1.3128984399999999</v>
      </c>
      <c r="F269" s="29">
        <f t="shared" si="13"/>
        <v>-1.6532032580000788</v>
      </c>
      <c r="G269" s="29">
        <f t="shared" si="15"/>
        <v>-55.736566926035145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1.2155451299999998</v>
      </c>
      <c r="F270" s="29">
        <f t="shared" si="13"/>
        <v>1.2155451299999998</v>
      </c>
      <c r="G270" s="29">
        <f t="shared" si="15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11.951164403999924</v>
      </c>
      <c r="E271" s="29">
        <v>0.20062332000001334</v>
      </c>
      <c r="F271" s="29">
        <f t="shared" si="13"/>
        <v>-11.750541083999911</v>
      </c>
      <c r="G271" s="29">
        <f t="shared" si="15"/>
        <v>-98.321307336941445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0.20062331999999031</v>
      </c>
      <c r="F272" s="29">
        <f t="shared" si="13"/>
        <v>0.20062331999999031</v>
      </c>
      <c r="G272" s="29">
        <f t="shared" si="15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173.65700749401697</v>
      </c>
      <c r="E281" s="29">
        <v>182.42685823999994</v>
      </c>
      <c r="F281" s="29">
        <f t="shared" ref="F281:F313" si="16">+SUM(E281)-SUM(D281)</f>
        <v>8.7698507459829784</v>
      </c>
      <c r="G281" s="29">
        <f t="shared" si="15"/>
        <v>5.0500989695363305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12.348137417980935</v>
      </c>
      <c r="E282" s="29">
        <v>51.730161819999935</v>
      </c>
      <c r="F282" s="29">
        <f t="shared" si="16"/>
        <v>39.382024402018999</v>
      </c>
      <c r="G282" s="29">
        <f t="shared" si="15"/>
        <v>318.93088867534181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615.40244498581364</v>
      </c>
      <c r="E283" s="29">
        <v>612.44580655000004</v>
      </c>
      <c r="F283" s="29">
        <f t="shared" si="16"/>
        <v>-2.956638435813602</v>
      </c>
      <c r="G283" s="29">
        <f t="shared" si="15"/>
        <v>-0.48043982598765256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0</v>
      </c>
      <c r="E284" s="29">
        <v>0</v>
      </c>
      <c r="F284" s="25">
        <f t="shared" si="16"/>
        <v>0</v>
      </c>
      <c r="G284" s="25">
        <f t="shared" si="15"/>
        <v>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6"/>
        <v>0</v>
      </c>
      <c r="G285" s="106">
        <f t="shared" si="15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78.809734823752322</v>
      </c>
      <c r="E286" s="29">
        <v>12.595090819999999</v>
      </c>
      <c r="F286" s="29">
        <f t="shared" si="16"/>
        <v>-66.214644003752326</v>
      </c>
      <c r="G286" s="25">
        <f t="shared" si="15"/>
        <v>-84.018356554342844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3.3797752263183158E-5</v>
      </c>
      <c r="E287" s="29">
        <v>0</v>
      </c>
      <c r="F287" s="29">
        <f t="shared" si="16"/>
        <v>-3.3797752263183158E-5</v>
      </c>
      <c r="G287" s="25">
        <f t="shared" si="15"/>
        <v>-100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6"/>
        <v>0</v>
      </c>
      <c r="G288" s="106">
        <f t="shared" si="15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78.809701026000056</v>
      </c>
      <c r="E289" s="29">
        <v>12.595090819999999</v>
      </c>
      <c r="F289" s="29">
        <f t="shared" si="16"/>
        <v>-66.21461020600006</v>
      </c>
      <c r="G289" s="25">
        <f t="shared" si="15"/>
        <v>-84.018349700572074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6"/>
        <v>0</v>
      </c>
      <c r="G290" s="25">
        <f t="shared" si="15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49.662838482787656</v>
      </c>
      <c r="E291" s="29">
        <v>89.953875480000008</v>
      </c>
      <c r="F291" s="29">
        <f t="shared" si="16"/>
        <v>40.291036997212352</v>
      </c>
      <c r="G291" s="25">
        <f t="shared" si="15"/>
        <v>81.129146517021127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6"/>
        <v>0</v>
      </c>
      <c r="G292" s="106">
        <f t="shared" si="15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57.871297690329669</v>
      </c>
      <c r="E293" s="29">
        <v>58.293746829999996</v>
      </c>
      <c r="F293" s="29">
        <f t="shared" si="16"/>
        <v>0.42244913967032716</v>
      </c>
      <c r="G293" s="25">
        <f t="shared" si="15"/>
        <v>0.72998041607924524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6"/>
        <v>0</v>
      </c>
      <c r="G294" s="25">
        <f t="shared" si="15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19.016382039999968</v>
      </c>
      <c r="E295" s="29">
        <v>20.615305239999998</v>
      </c>
      <c r="F295" s="29">
        <f t="shared" si="16"/>
        <v>1.59892320000003</v>
      </c>
      <c r="G295" s="25">
        <f t="shared" si="15"/>
        <v>8.4081356623819303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6"/>
        <v>0</v>
      </c>
      <c r="G296" s="106">
        <f t="shared" si="15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153.79074946283831</v>
      </c>
      <c r="E297" s="29">
        <v>96.091666810000007</v>
      </c>
      <c r="F297" s="29">
        <f t="shared" si="16"/>
        <v>-57.6990826528383</v>
      </c>
      <c r="G297" s="25">
        <f t="shared" si="15"/>
        <v>-37.517914994477998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6"/>
        <v>0</v>
      </c>
      <c r="G298" s="106">
        <f t="shared" si="15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64.4238</v>
      </c>
      <c r="E299" s="29">
        <v>129.31210827999999</v>
      </c>
      <c r="F299" s="29">
        <f t="shared" si="16"/>
        <v>64.88830827999999</v>
      </c>
      <c r="G299" s="25">
        <f t="shared" si="15"/>
        <v>100.72101968527159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76.521825529999319</v>
      </c>
      <c r="F300" s="29">
        <f t="shared" si="16"/>
        <v>76.521825529999319</v>
      </c>
      <c r="G300" s="106">
        <f t="shared" si="15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42.052465316454168</v>
      </c>
      <c r="E301" s="29">
        <v>33.07840773240558</v>
      </c>
      <c r="F301" s="29">
        <f t="shared" si="16"/>
        <v>-8.9740575840485874</v>
      </c>
      <c r="G301" s="25">
        <f t="shared" si="15"/>
        <v>-21.34014621144517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29.436725721517917</v>
      </c>
      <c r="E302" s="29">
        <v>8.2066674800000001</v>
      </c>
      <c r="F302" s="29">
        <f t="shared" si="16"/>
        <v>-21.230058241517916</v>
      </c>
      <c r="G302" s="25">
        <f t="shared" si="15"/>
        <v>-72.120990773097375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149.77517716965153</v>
      </c>
      <c r="E303" s="29">
        <v>172.5056053575945</v>
      </c>
      <c r="F303" s="29">
        <f t="shared" si="16"/>
        <v>22.730428187942977</v>
      </c>
      <c r="G303" s="25">
        <f t="shared" si="15"/>
        <v>15.176365414808386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153.19277088968209</v>
      </c>
      <c r="E304" s="29">
        <v>19.767698810000006</v>
      </c>
      <c r="F304" s="29">
        <f t="shared" si="16"/>
        <v>-133.42507207968208</v>
      </c>
      <c r="G304" s="25">
        <f t="shared" si="15"/>
        <v>-87.096193446206925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119.34844034024425</v>
      </c>
      <c r="E305" s="29">
        <f>E167/1.2/E23*100</f>
        <v>103.22648634142391</v>
      </c>
      <c r="F305" s="29">
        <f>+SUM(E305)-SUM(D305)</f>
        <v>-16.121953998820345</v>
      </c>
      <c r="G305" s="25">
        <f t="shared" si="15"/>
        <v>-13.508307232888091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98.951883512855829</v>
      </c>
      <c r="E311" s="29">
        <f>E173/1.2/E29*100</f>
        <v>97.761400694353341</v>
      </c>
      <c r="F311" s="29">
        <f t="shared" si="16"/>
        <v>-1.1904828185024883</v>
      </c>
      <c r="G311" s="29">
        <f t="shared" si="15"/>
        <v>-1.2030926307206884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6"/>
        <v>0</v>
      </c>
      <c r="G313" s="29">
        <f t="shared" si="15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2779.1209578887529</v>
      </c>
      <c r="E340" s="29">
        <v>2907.2060689999998</v>
      </c>
      <c r="F340" s="29">
        <f t="shared" ref="F340:F367" si="17">+SUM(E340)-SUM(D340)</f>
        <v>128.08511111124699</v>
      </c>
      <c r="G340" s="29">
        <f t="shared" ref="G340:G350" si="18">IFERROR(F340/D340*100,0)</f>
        <v>4.6088354214186813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2779.1209578887529</v>
      </c>
      <c r="E341" s="29">
        <v>2907.2060689999998</v>
      </c>
      <c r="F341" s="29">
        <f t="shared" si="17"/>
        <v>128.08511111124699</v>
      </c>
      <c r="G341" s="29">
        <f t="shared" si="18"/>
        <v>4.6088354214186813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662.99395600000003</v>
      </c>
      <c r="E342" s="29">
        <v>693.56281599999988</v>
      </c>
      <c r="F342" s="29">
        <f t="shared" si="17"/>
        <v>30.568859999999859</v>
      </c>
      <c r="G342" s="29">
        <f t="shared" si="18"/>
        <v>4.6107298148582005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2116.1270018887526</v>
      </c>
      <c r="E343" s="29">
        <v>2213.6432530000002</v>
      </c>
      <c r="F343" s="29">
        <f t="shared" si="17"/>
        <v>97.516251111247584</v>
      </c>
      <c r="G343" s="29">
        <f t="shared" si="18"/>
        <v>4.608241897778786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240.07703926461124</v>
      </c>
      <c r="E344" s="29">
        <v>250.16901900000016</v>
      </c>
      <c r="F344" s="29">
        <f t="shared" si="17"/>
        <v>10.091979735388918</v>
      </c>
      <c r="G344" s="29">
        <f t="shared" si="18"/>
        <v>4.2036422001462652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104.5817</v>
      </c>
      <c r="E345" s="29">
        <v>103.54983333333334</v>
      </c>
      <c r="F345" s="29">
        <f t="shared" si="17"/>
        <v>-1.0318666666666587</v>
      </c>
      <c r="G345" s="29">
        <f t="shared" si="18"/>
        <v>-0.98666082753164142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104.5817</v>
      </c>
      <c r="E346" s="29">
        <v>103.54983333333334</v>
      </c>
      <c r="F346" s="29">
        <f t="shared" si="17"/>
        <v>-1.0318666666666587</v>
      </c>
      <c r="G346" s="29">
        <f t="shared" si="18"/>
        <v>-0.98666082753164142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82.371200000000002</v>
      </c>
      <c r="E347" s="29">
        <v>86.823999999999998</v>
      </c>
      <c r="F347" s="29">
        <f t="shared" si="17"/>
        <v>4.4527999999999963</v>
      </c>
      <c r="G347" s="29">
        <f t="shared" si="18"/>
        <v>5.4057728914960528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22.210499999999996</v>
      </c>
      <c r="E348" s="29">
        <v>16.725833333333341</v>
      </c>
      <c r="F348" s="29">
        <f t="shared" si="17"/>
        <v>-5.484666666666655</v>
      </c>
      <c r="G348" s="29">
        <f t="shared" si="18"/>
        <v>-24.694026098767054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84598.067814652371</v>
      </c>
      <c r="E349" s="29">
        <v>84610.389947999996</v>
      </c>
      <c r="F349" s="29">
        <f t="shared" si="17"/>
        <v>12.322133347624913</v>
      </c>
      <c r="G349" s="29">
        <f t="shared" si="18"/>
        <v>1.4565502104163568E-2</v>
      </c>
      <c r="H349" s="27"/>
      <c r="I349" s="209"/>
    </row>
    <row r="350" spans="1:9" ht="31.5" x14ac:dyDescent="0.25">
      <c r="A350" s="56" t="s">
        <v>550</v>
      </c>
      <c r="B350" s="59" t="s">
        <v>702</v>
      </c>
      <c r="C350" s="58" t="s">
        <v>19</v>
      </c>
      <c r="D350" s="28">
        <v>968.55389154383602</v>
      </c>
      <c r="E350" s="29">
        <v>1070.4241211123499</v>
      </c>
      <c r="F350" s="29">
        <f t="shared" si="17"/>
        <v>101.87022956851388</v>
      </c>
      <c r="G350" s="29">
        <f t="shared" si="18"/>
        <v>10.517765759645735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7"/>
        <v>0</v>
      </c>
      <c r="G352" s="29">
        <f t="shared" ref="G352:G354" si="19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703</v>
      </c>
      <c r="C354" s="58" t="s">
        <v>19</v>
      </c>
      <c r="D354" s="28">
        <v>0</v>
      </c>
      <c r="E354" s="29">
        <v>0</v>
      </c>
      <c r="F354" s="29">
        <f t="shared" si="17"/>
        <v>0</v>
      </c>
      <c r="G354" s="29">
        <f t="shared" si="19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1060.0203068354729</v>
      </c>
      <c r="E367" s="36">
        <f>+[1]ХЭ!E367</f>
        <v>1037.6500000000001</v>
      </c>
      <c r="F367" s="36">
        <f t="shared" si="17"/>
        <v>-22.370306835472775</v>
      </c>
      <c r="G367" s="36">
        <f t="shared" ref="G367" si="20">IFERROR(F367/D367*100,0)</f>
        <v>-2.1103658761270223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1">SUM(D374,D431)</f>
        <v>387.78386948000002</v>
      </c>
      <c r="E373" s="224">
        <f t="shared" si="21"/>
        <v>544.05481949</v>
      </c>
      <c r="F373" s="109">
        <f t="shared" ref="F373:F432" si="22">+SUM(E373)-SUM(D373)</f>
        <v>156.27095000999998</v>
      </c>
      <c r="G373" s="90">
        <f t="shared" ref="G373:G432" si="23">IFERROR(F373/D373*100,0)</f>
        <v>40.29846579734015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4">SUM(D375,D399,D427,D428)</f>
        <v>112.57408527000001</v>
      </c>
      <c r="E374" s="225">
        <f t="shared" si="24"/>
        <v>205.86488077000001</v>
      </c>
      <c r="F374" s="29">
        <f t="shared" si="22"/>
        <v>93.290795500000002</v>
      </c>
      <c r="G374" s="93">
        <f t="shared" si="23"/>
        <v>82.870578318490828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5">SUM(D376,D394,D398)</f>
        <v>72.361500599999999</v>
      </c>
      <c r="E375" s="225">
        <f t="shared" si="25"/>
        <v>67.919523370000007</v>
      </c>
      <c r="F375" s="29">
        <f t="shared" si="22"/>
        <v>-4.441977229999992</v>
      </c>
      <c r="G375" s="93">
        <f t="shared" si="23"/>
        <v>-6.1385919213510505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6">SUM(D377,D381,D382,D383,D384,D389,D390,D391)</f>
        <v>72.361500599999999</v>
      </c>
      <c r="E376" s="225">
        <f t="shared" si="26"/>
        <v>67.919523370000007</v>
      </c>
      <c r="F376" s="93">
        <f t="shared" si="22"/>
        <v>-4.441977229999992</v>
      </c>
      <c r="G376" s="93">
        <f t="shared" si="23"/>
        <v>-6.1385919213510505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226" t="s">
        <v>225</v>
      </c>
      <c r="F377" s="25">
        <f t="shared" si="22"/>
        <v>0</v>
      </c>
      <c r="G377" s="95">
        <f t="shared" si="23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226" t="s">
        <v>225</v>
      </c>
      <c r="F378" s="25">
        <f t="shared" si="22"/>
        <v>0</v>
      </c>
      <c r="G378" s="25">
        <f t="shared" si="23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226" t="s">
        <v>225</v>
      </c>
      <c r="F379" s="25">
        <f t="shared" si="22"/>
        <v>0</v>
      </c>
      <c r="G379" s="25">
        <f t="shared" si="23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226" t="s">
        <v>225</v>
      </c>
      <c r="F380" s="25">
        <f t="shared" si="22"/>
        <v>0</v>
      </c>
      <c r="G380" s="25">
        <f t="shared" si="23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226" t="s">
        <v>225</v>
      </c>
      <c r="F381" s="25">
        <f t="shared" si="22"/>
        <v>0</v>
      </c>
      <c r="G381" s="25">
        <f t="shared" si="23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25">
        <v>0</v>
      </c>
      <c r="F382" s="93">
        <f t="shared" si="22"/>
        <v>0</v>
      </c>
      <c r="G382" s="93">
        <f t="shared" si="23"/>
        <v>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226" t="s">
        <v>225</v>
      </c>
      <c r="F383" s="25">
        <f t="shared" si="22"/>
        <v>0</v>
      </c>
      <c r="G383" s="25">
        <f t="shared" si="23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7">SUM(D385,D387)</f>
        <v>72.361500599999999</v>
      </c>
      <c r="E384" s="225">
        <f t="shared" si="27"/>
        <v>67.919523370000007</v>
      </c>
      <c r="F384" s="93">
        <f t="shared" si="22"/>
        <v>-4.441977229999992</v>
      </c>
      <c r="G384" s="93">
        <f t="shared" si="23"/>
        <v>-6.1385919213510505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226" t="s">
        <v>225</v>
      </c>
      <c r="F385" s="25">
        <f t="shared" si="22"/>
        <v>0</v>
      </c>
      <c r="G385" s="25">
        <f t="shared" si="23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226" t="s">
        <v>225</v>
      </c>
      <c r="F386" s="25">
        <f t="shared" si="22"/>
        <v>0</v>
      </c>
      <c r="G386" s="25">
        <f t="shared" si="23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72.361500599999999</v>
      </c>
      <c r="E387" s="225">
        <v>67.919523370000007</v>
      </c>
      <c r="F387" s="93">
        <f t="shared" si="22"/>
        <v>-4.441977229999992</v>
      </c>
      <c r="G387" s="93">
        <f t="shared" si="23"/>
        <v>-6.1385919213510505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72.361500599999999</v>
      </c>
      <c r="E388" s="225">
        <v>67.919523370000007</v>
      </c>
      <c r="F388" s="93">
        <f t="shared" si="22"/>
        <v>-4.441977229999992</v>
      </c>
      <c r="G388" s="93">
        <f t="shared" si="23"/>
        <v>-6.1385919213510505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25" t="s">
        <v>225</v>
      </c>
      <c r="F389" s="93">
        <f t="shared" si="22"/>
        <v>0</v>
      </c>
      <c r="G389" s="93">
        <f t="shared" si="23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226" t="s">
        <v>225</v>
      </c>
      <c r="F390" s="25">
        <f t="shared" si="22"/>
        <v>0</v>
      </c>
      <c r="G390" s="25">
        <f t="shared" si="23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226" t="s">
        <v>225</v>
      </c>
      <c r="F391" s="25">
        <f t="shared" si="22"/>
        <v>0</v>
      </c>
      <c r="G391" s="95">
        <f t="shared" si="23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226" t="s">
        <v>225</v>
      </c>
      <c r="F392" s="25">
        <f t="shared" si="22"/>
        <v>0</v>
      </c>
      <c r="G392" s="25">
        <f t="shared" si="23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226" t="s">
        <v>225</v>
      </c>
      <c r="F393" s="25">
        <f t="shared" si="22"/>
        <v>0</v>
      </c>
      <c r="G393" s="25">
        <f t="shared" si="23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226" t="s">
        <v>225</v>
      </c>
      <c r="F394" s="25">
        <f t="shared" si="22"/>
        <v>0</v>
      </c>
      <c r="G394" s="95">
        <f t="shared" si="23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226" t="s">
        <v>225</v>
      </c>
      <c r="F395" s="25">
        <f t="shared" si="22"/>
        <v>0</v>
      </c>
      <c r="G395" s="95">
        <f t="shared" si="23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226" t="s">
        <v>225</v>
      </c>
      <c r="F396" s="25">
        <f t="shared" si="22"/>
        <v>0</v>
      </c>
      <c r="G396" s="95">
        <f t="shared" si="23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226" t="s">
        <v>225</v>
      </c>
      <c r="F397" s="25">
        <f t="shared" si="22"/>
        <v>0</v>
      </c>
      <c r="G397" s="95">
        <f t="shared" si="23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25">
        <v>0</v>
      </c>
      <c r="F398" s="93">
        <f t="shared" si="22"/>
        <v>0</v>
      </c>
      <c r="G398" s="93">
        <f t="shared" si="23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25.679009050000001</v>
      </c>
      <c r="E399" s="225">
        <f>E400+E414+E413</f>
        <v>78.780993269999996</v>
      </c>
      <c r="F399" s="29">
        <f t="shared" si="22"/>
        <v>53.101984219999991</v>
      </c>
      <c r="G399" s="93">
        <f t="shared" si="23"/>
        <v>206.79140739661835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24.135091370000001</v>
      </c>
      <c r="E400" s="225">
        <f>SUM(E401,E405:E410)</f>
        <v>78.780993269999996</v>
      </c>
      <c r="F400" s="93">
        <f t="shared" si="22"/>
        <v>54.645901899999998</v>
      </c>
      <c r="G400" s="93">
        <f t="shared" si="23"/>
        <v>226.41680142104218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226" t="s">
        <v>225</v>
      </c>
      <c r="F401" s="25">
        <f>+SUM(E401)-SUM(D401)</f>
        <v>0</v>
      </c>
      <c r="G401" s="93">
        <f t="shared" si="23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226" t="s">
        <v>225</v>
      </c>
      <c r="F402" s="25">
        <f t="shared" si="22"/>
        <v>0</v>
      </c>
      <c r="G402" s="25">
        <f t="shared" si="23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226" t="s">
        <v>225</v>
      </c>
      <c r="F403" s="25">
        <f t="shared" si="22"/>
        <v>0</v>
      </c>
      <c r="G403" s="25">
        <f t="shared" si="23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226" t="s">
        <v>225</v>
      </c>
      <c r="F404" s="25">
        <f t="shared" si="22"/>
        <v>0</v>
      </c>
      <c r="G404" s="25">
        <f t="shared" si="23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226" t="s">
        <v>225</v>
      </c>
      <c r="F405" s="25">
        <f t="shared" si="22"/>
        <v>0</v>
      </c>
      <c r="G405" s="25">
        <f t="shared" si="23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24.135091370000001</v>
      </c>
      <c r="E406" s="225">
        <v>78.780993269999996</v>
      </c>
      <c r="F406" s="93">
        <f t="shared" si="22"/>
        <v>54.645901899999998</v>
      </c>
      <c r="G406" s="93">
        <f t="shared" si="23"/>
        <v>226.41680142104218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226" t="s">
        <v>225</v>
      </c>
      <c r="F407" s="25">
        <f t="shared" si="22"/>
        <v>0</v>
      </c>
      <c r="G407" s="25">
        <f t="shared" si="23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226" t="s">
        <v>225</v>
      </c>
      <c r="F408" s="25">
        <f t="shared" si="22"/>
        <v>0</v>
      </c>
      <c r="G408" s="25">
        <f t="shared" si="23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226" t="s">
        <v>225</v>
      </c>
      <c r="F409" s="25">
        <f t="shared" si="22"/>
        <v>0</v>
      </c>
      <c r="G409" s="25">
        <f t="shared" si="23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226" t="s">
        <v>225</v>
      </c>
      <c r="F410" s="25">
        <f t="shared" si="22"/>
        <v>0</v>
      </c>
      <c r="G410" s="93">
        <f t="shared" si="23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226" t="s">
        <v>225</v>
      </c>
      <c r="F411" s="25">
        <f t="shared" si="22"/>
        <v>0</v>
      </c>
      <c r="G411" s="25">
        <f t="shared" si="23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226" t="s">
        <v>225</v>
      </c>
      <c r="F412" s="25">
        <f t="shared" si="22"/>
        <v>0</v>
      </c>
      <c r="G412" s="25">
        <f t="shared" si="23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1.5439176800000001</v>
      </c>
      <c r="E413" s="225">
        <v>0</v>
      </c>
      <c r="F413" s="93">
        <f t="shared" si="22"/>
        <v>-1.5439176800000001</v>
      </c>
      <c r="G413" s="93">
        <f t="shared" si="23"/>
        <v>-100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25">
        <f>SUM(E415,E419:E424)</f>
        <v>0</v>
      </c>
      <c r="F414" s="29">
        <f t="shared" si="22"/>
        <v>0</v>
      </c>
      <c r="G414" s="93">
        <f t="shared" si="23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226" t="s">
        <v>225</v>
      </c>
      <c r="F415" s="25">
        <f t="shared" si="22"/>
        <v>0</v>
      </c>
      <c r="G415" s="93">
        <f t="shared" si="23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226" t="s">
        <v>225</v>
      </c>
      <c r="F416" s="25">
        <f t="shared" si="22"/>
        <v>0</v>
      </c>
      <c r="G416" s="25">
        <f t="shared" si="23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226" t="s">
        <v>225</v>
      </c>
      <c r="F417" s="25">
        <f t="shared" si="22"/>
        <v>0</v>
      </c>
      <c r="G417" s="25">
        <f t="shared" si="23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226" t="s">
        <v>225</v>
      </c>
      <c r="F418" s="25">
        <f t="shared" si="22"/>
        <v>0</v>
      </c>
      <c r="G418" s="25">
        <f t="shared" si="23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226" t="s">
        <v>225</v>
      </c>
      <c r="F419" s="25">
        <f t="shared" si="22"/>
        <v>0</v>
      </c>
      <c r="G419" s="25">
        <f t="shared" si="23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25">
        <v>0</v>
      </c>
      <c r="F420" s="29">
        <f t="shared" si="22"/>
        <v>0</v>
      </c>
      <c r="G420" s="93">
        <f t="shared" si="23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226" t="s">
        <v>225</v>
      </c>
      <c r="F421" s="25">
        <f t="shared" si="22"/>
        <v>0</v>
      </c>
      <c r="G421" s="25">
        <f t="shared" si="23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226" t="s">
        <v>225</v>
      </c>
      <c r="F422" s="25">
        <f t="shared" si="22"/>
        <v>0</v>
      </c>
      <c r="G422" s="25">
        <f t="shared" si="23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226" t="s">
        <v>225</v>
      </c>
      <c r="F423" s="25">
        <f t="shared" si="22"/>
        <v>0</v>
      </c>
      <c r="G423" s="25">
        <f t="shared" si="23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226" t="s">
        <v>225</v>
      </c>
      <c r="F424" s="25">
        <f t="shared" si="22"/>
        <v>0</v>
      </c>
      <c r="G424" s="25">
        <f t="shared" si="23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226" t="s">
        <v>225</v>
      </c>
      <c r="F425" s="25">
        <f t="shared" si="22"/>
        <v>0</v>
      </c>
      <c r="G425" s="25">
        <f t="shared" si="23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226" t="s">
        <v>225</v>
      </c>
      <c r="F426" s="25">
        <f t="shared" si="22"/>
        <v>0</v>
      </c>
      <c r="G426" s="25">
        <f t="shared" si="23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0</v>
      </c>
      <c r="E427" s="225">
        <v>34.10180278</v>
      </c>
      <c r="F427" s="29">
        <f t="shared" si="22"/>
        <v>34.10180278</v>
      </c>
      <c r="G427" s="93">
        <f t="shared" si="23"/>
        <v>0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14.533575620000001</v>
      </c>
      <c r="E428" s="225">
        <v>25.062561349999999</v>
      </c>
      <c r="F428" s="29">
        <f t="shared" si="22"/>
        <v>10.528985729999999</v>
      </c>
      <c r="G428" s="93">
        <f t="shared" si="23"/>
        <v>72.4459417647424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226" t="s">
        <v>225</v>
      </c>
      <c r="F429" s="25">
        <f t="shared" si="22"/>
        <v>0</v>
      </c>
      <c r="G429" s="25">
        <f t="shared" si="23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14.533575620000001</v>
      </c>
      <c r="E430" s="225">
        <v>25.062561349999999</v>
      </c>
      <c r="F430" s="29">
        <f t="shared" si="22"/>
        <v>10.528985729999999</v>
      </c>
      <c r="G430" s="93">
        <f t="shared" si="23"/>
        <v>72.4459417647424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275.20978421000001</v>
      </c>
      <c r="E431" s="225">
        <f>SUM(E432:E436,E441:E442)</f>
        <v>338.18993871999999</v>
      </c>
      <c r="F431" s="29">
        <f t="shared" si="22"/>
        <v>62.980154509999977</v>
      </c>
      <c r="G431" s="93">
        <f t="shared" si="23"/>
        <v>22.88441695152186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275.20978421000001</v>
      </c>
      <c r="E432" s="225">
        <v>338.18993871999999</v>
      </c>
      <c r="F432" s="29">
        <f t="shared" si="22"/>
        <v>62.980154509999977</v>
      </c>
      <c r="G432" s="93">
        <f t="shared" si="23"/>
        <v>22.88441695152186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25">
        <v>0</v>
      </c>
      <c r="F433" s="93">
        <f t="shared" ref="F433:F442" si="28">+SUM(E433)-SUM(D433)</f>
        <v>0</v>
      </c>
      <c r="G433" s="93">
        <f t="shared" ref="G433:G442" si="29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25">
        <v>0</v>
      </c>
      <c r="F434" s="93">
        <f t="shared" si="28"/>
        <v>0</v>
      </c>
      <c r="G434" s="93">
        <f t="shared" si="29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25">
        <v>0</v>
      </c>
      <c r="F435" s="93">
        <f t="shared" si="28"/>
        <v>0</v>
      </c>
      <c r="G435" s="93">
        <f t="shared" si="29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25">
        <v>0</v>
      </c>
      <c r="F436" s="93">
        <f t="shared" si="28"/>
        <v>0</v>
      </c>
      <c r="G436" s="93">
        <f t="shared" si="29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25">
        <v>0</v>
      </c>
      <c r="F437" s="93">
        <f t="shared" si="28"/>
        <v>0</v>
      </c>
      <c r="G437" s="93">
        <f t="shared" si="29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25">
        <v>0</v>
      </c>
      <c r="F438" s="93">
        <f t="shared" si="28"/>
        <v>0</v>
      </c>
      <c r="G438" s="93">
        <f t="shared" si="29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25">
        <v>0</v>
      </c>
      <c r="F439" s="93">
        <f t="shared" si="28"/>
        <v>0</v>
      </c>
      <c r="G439" s="93">
        <f t="shared" si="29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25">
        <v>0</v>
      </c>
      <c r="F440" s="93">
        <f t="shared" si="28"/>
        <v>0</v>
      </c>
      <c r="G440" s="93">
        <f t="shared" si="29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25" t="s">
        <v>225</v>
      </c>
      <c r="F441" s="93">
        <f t="shared" si="28"/>
        <v>0</v>
      </c>
      <c r="G441" s="93">
        <f t="shared" si="29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25">
        <v>0</v>
      </c>
      <c r="F442" s="78">
        <f t="shared" si="28"/>
        <v>0</v>
      </c>
      <c r="G442" s="25">
        <f t="shared" si="29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24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262.16545571</v>
      </c>
      <c r="E444" s="227">
        <v>391.45636465000007</v>
      </c>
      <c r="F444" s="93">
        <f t="shared" ref="F444:F450" si="30">+SUM(E444)-SUM(D444)</f>
        <v>129.29090894000007</v>
      </c>
      <c r="G444" s="29">
        <f t="shared" ref="G444:G451" si="31">IFERROR(F444/D444*100,0)</f>
        <v>49.316531268336895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227">
        <v>0</v>
      </c>
      <c r="F445" s="93">
        <f t="shared" si="30"/>
        <v>0</v>
      </c>
      <c r="G445" s="29">
        <f t="shared" si="31"/>
        <v>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8.1812158099999994</v>
      </c>
      <c r="E446" s="227">
        <v>64.384854189999999</v>
      </c>
      <c r="F446" s="93">
        <f t="shared" si="30"/>
        <v>56.203638380000001</v>
      </c>
      <c r="G446" s="29">
        <f t="shared" si="31"/>
        <v>686.98393594875733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196.21218837000004</v>
      </c>
      <c r="E447" s="227">
        <v>257.27136673000001</v>
      </c>
      <c r="F447" s="93">
        <f t="shared" si="30"/>
        <v>61.059178359999976</v>
      </c>
      <c r="G447" s="29">
        <f t="shared" si="31"/>
        <v>31.118952837353731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226" t="s">
        <v>225</v>
      </c>
      <c r="F448" s="25">
        <f t="shared" si="30"/>
        <v>0</v>
      </c>
      <c r="G448" s="25">
        <f t="shared" si="31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0"/>
        <v>0</v>
      </c>
      <c r="G449" s="25">
        <f t="shared" si="31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0"/>
        <v>0</v>
      </c>
      <c r="G450" s="25">
        <f t="shared" si="31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1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 t="s">
        <v>700</v>
      </c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328.8699807977581</v>
      </c>
      <c r="E467" s="121">
        <f>+E69</f>
        <v>300.31082370195151</v>
      </c>
      <c r="F467" s="14">
        <f t="shared" ref="F467:F472" si="32">+SUM(E467)-SUM(D467)</f>
        <v>-28.559157095806597</v>
      </c>
      <c r="G467" s="12">
        <f t="shared" ref="G467:G472" si="33">IFERROR(F467/D467*100,0)</f>
        <v>-8.6840267471445927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2"/>
        <v>0</v>
      </c>
      <c r="G468" s="10">
        <f t="shared" si="33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319.51054402012653</v>
      </c>
      <c r="E469" s="11">
        <v>299.72209769195143</v>
      </c>
      <c r="F469" s="15">
        <f t="shared" si="32"/>
        <v>-19.788446328175098</v>
      </c>
      <c r="G469" s="10">
        <f t="shared" si="33"/>
        <v>-6.1933625348303334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0</v>
      </c>
      <c r="E470" s="11">
        <v>-8.8532762499999986</v>
      </c>
      <c r="F470" s="15">
        <f t="shared" si="32"/>
        <v>-8.8532762499999986</v>
      </c>
      <c r="G470" s="10">
        <f t="shared" si="33"/>
        <v>0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9.3594367776315419</v>
      </c>
      <c r="E471" s="11">
        <v>9.5470493300000019</v>
      </c>
      <c r="F471" s="15">
        <f t="shared" si="32"/>
        <v>0.18761255236845997</v>
      </c>
      <c r="G471" s="10">
        <f t="shared" si="33"/>
        <v>2.0045282299127445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-0.10504706999999999</v>
      </c>
      <c r="F472" s="16">
        <f t="shared" si="32"/>
        <v>-0.10504706999999999</v>
      </c>
      <c r="G472" s="13">
        <f t="shared" si="33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4">+SUM(E475)-SUM(D475)</f>
        <v>0</v>
      </c>
      <c r="G475" s="12">
        <f t="shared" ref="G475:G478" si="35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4"/>
        <v>0</v>
      </c>
      <c r="G476" s="10">
        <f t="shared" si="35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-1354.0110397268315</v>
      </c>
      <c r="E477" s="123">
        <f>+E478+E488+E490</f>
        <v>-1793.5515684966888</v>
      </c>
      <c r="F477" s="15">
        <f t="shared" si="34"/>
        <v>-439.54052876985725</v>
      </c>
      <c r="G477" s="10">
        <f t="shared" si="35"/>
        <v>32.462108201018324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-1354.0110397268315</v>
      </c>
      <c r="E478" s="13">
        <v>-1784.5954357281732</v>
      </c>
      <c r="F478" s="16">
        <f t="shared" si="34"/>
        <v>-430.5843960013417</v>
      </c>
      <c r="G478" s="13">
        <f t="shared" si="35"/>
        <v>31.800656225684175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24.135091370000001</v>
      </c>
      <c r="E480" s="121">
        <f>+E406</f>
        <v>78.780993269999996</v>
      </c>
      <c r="F480" s="14">
        <f t="shared" ref="F480:F483" si="36">+SUM(E480)-SUM(D480)</f>
        <v>54.645901899999998</v>
      </c>
      <c r="G480" s="12">
        <f t="shared" ref="G480:G483" si="37">IFERROR(F480/D480*100,0)</f>
        <v>226.41680142104218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6"/>
        <v>0</v>
      </c>
      <c r="G481" s="10">
        <f t="shared" si="37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317.96662633659804</v>
      </c>
      <c r="E482" s="11">
        <f>+E487</f>
        <v>299.23327901313985</v>
      </c>
      <c r="F482" s="15">
        <f t="shared" si="36"/>
        <v>-18.73334732345819</v>
      </c>
      <c r="G482" s="10">
        <f t="shared" si="37"/>
        <v>-5.8916080405328932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0</v>
      </c>
      <c r="E483" s="13">
        <f>+E488+E490</f>
        <v>-8.9561327685156442</v>
      </c>
      <c r="F483" s="16">
        <f t="shared" si="36"/>
        <v>-8.9561327685156442</v>
      </c>
      <c r="G483" s="13">
        <f t="shared" si="37"/>
        <v>0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327.32592922930229</v>
      </c>
      <c r="E485" s="121">
        <v>299.70586042597091</v>
      </c>
      <c r="F485" s="14">
        <f t="shared" ref="F485:F490" si="38">+SUM(E485)-SUM(D485)</f>
        <v>-27.620068803331378</v>
      </c>
      <c r="G485" s="12">
        <f t="shared" ref="G485:G490" si="39">IFERROR(F485/D485*100,0)</f>
        <v>-8.4380937582193916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8"/>
        <v>0</v>
      </c>
      <c r="G486" s="10">
        <f t="shared" si="39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317.96662633659804</v>
      </c>
      <c r="E487" s="11">
        <v>299.23327901313985</v>
      </c>
      <c r="F487" s="15">
        <f t="shared" si="38"/>
        <v>-18.73334732345819</v>
      </c>
      <c r="G487" s="10">
        <f t="shared" si="39"/>
        <v>-5.8916080405328932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0</v>
      </c>
      <c r="E488" s="11">
        <v>-8.8512733785156446</v>
      </c>
      <c r="F488" s="15">
        <f t="shared" si="38"/>
        <v>-8.8512733785156446</v>
      </c>
      <c r="G488" s="10">
        <f t="shared" si="39"/>
        <v>0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9.3593028927042301</v>
      </c>
      <c r="E489" s="11">
        <v>9.4287141813467414</v>
      </c>
      <c r="F489" s="15">
        <f t="shared" si="38"/>
        <v>6.9411288642511337E-2</v>
      </c>
      <c r="G489" s="10">
        <f t="shared" si="39"/>
        <v>0.74162883110256927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-0.10485939</v>
      </c>
      <c r="F490" s="16">
        <f t="shared" si="38"/>
        <v>-0.10485939</v>
      </c>
      <c r="G490" s="13">
        <f t="shared" si="39"/>
        <v>0</v>
      </c>
      <c r="H490" s="126"/>
      <c r="I490" s="209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</mergeCells>
  <conditionalFormatting sqref="I23:I490">
    <cfRule type="cellIs" dxfId="1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0"/>
  <sheetViews>
    <sheetView view="pageBreakPreview" topLeftCell="A412" zoomScale="80" zoomScaleNormal="70" zoomScaleSheetLayoutView="80" workbookViewId="0">
      <selection activeCell="E442" sqref="E442"/>
    </sheetView>
  </sheetViews>
  <sheetFormatPr defaultRowHeight="15.75" x14ac:dyDescent="0.25"/>
  <cols>
    <col min="1" max="1" width="11.140625" style="102" customWidth="1"/>
    <col min="2" max="2" width="92.28515625" style="103" customWidth="1"/>
    <col min="3" max="3" width="11.7109375" style="104" customWidth="1"/>
    <col min="4" max="4" width="16.42578125" style="40" customWidth="1"/>
    <col min="5" max="5" width="33.140625" style="40" customWidth="1"/>
    <col min="6" max="6" width="14.28515625" style="40" customWidth="1"/>
    <col min="7" max="7" width="15.140625" style="43" customWidth="1"/>
    <col min="8" max="8" width="19.140625" style="43" customWidth="1"/>
    <col min="9" max="16384" width="9.140625" style="43"/>
  </cols>
  <sheetData>
    <row r="1" spans="1:8" x14ac:dyDescent="0.25">
      <c r="A1" s="196"/>
      <c r="B1" s="197"/>
      <c r="C1" s="198"/>
      <c r="E1" s="19" t="s">
        <v>0</v>
      </c>
      <c r="F1" s="41"/>
      <c r="G1" s="42"/>
    </row>
    <row r="2" spans="1:8" x14ac:dyDescent="0.25">
      <c r="A2" s="196"/>
      <c r="B2" s="197"/>
      <c r="C2" s="198"/>
      <c r="E2" s="19" t="s">
        <v>1</v>
      </c>
      <c r="F2" s="41"/>
      <c r="G2" s="42"/>
    </row>
    <row r="3" spans="1:8" x14ac:dyDescent="0.25">
      <c r="A3" s="196"/>
      <c r="B3" s="197"/>
      <c r="C3" s="198"/>
      <c r="E3" s="44" t="s">
        <v>2</v>
      </c>
      <c r="F3" s="41"/>
      <c r="G3" s="42"/>
    </row>
    <row r="4" spans="1:8" x14ac:dyDescent="0.25">
      <c r="A4" s="196"/>
      <c r="B4" s="197"/>
      <c r="C4" s="198"/>
      <c r="F4" s="41"/>
      <c r="G4" s="42"/>
      <c r="H4" s="19"/>
    </row>
    <row r="5" spans="1:8" x14ac:dyDescent="0.25">
      <c r="A5" s="196"/>
      <c r="B5" s="197"/>
      <c r="C5" s="198"/>
      <c r="F5" s="41"/>
      <c r="G5" s="42"/>
      <c r="H5" s="19"/>
    </row>
    <row r="6" spans="1:8" ht="15.75" customHeight="1" x14ac:dyDescent="0.25">
      <c r="A6" s="199" t="s">
        <v>3</v>
      </c>
      <c r="B6" s="199"/>
      <c r="C6" s="199"/>
      <c r="D6" s="199"/>
      <c r="E6" s="199"/>
      <c r="F6" s="199"/>
      <c r="G6" s="199"/>
      <c r="H6" s="199"/>
    </row>
    <row r="7" spans="1:8" ht="41.25" customHeight="1" x14ac:dyDescent="0.25">
      <c r="A7" s="200"/>
      <c r="B7" s="200"/>
      <c r="C7" s="200"/>
      <c r="D7" s="200"/>
      <c r="E7" s="200"/>
      <c r="F7" s="200"/>
      <c r="G7" s="200"/>
      <c r="H7" s="200"/>
    </row>
    <row r="8" spans="1:8" x14ac:dyDescent="0.25">
      <c r="A8" s="196"/>
      <c r="B8" s="197"/>
      <c r="C8" s="198"/>
      <c r="F8" s="41"/>
      <c r="G8" s="42"/>
      <c r="H8" s="45"/>
    </row>
    <row r="9" spans="1:8" x14ac:dyDescent="0.25">
      <c r="A9" s="201" t="s">
        <v>701</v>
      </c>
      <c r="B9" s="201"/>
      <c r="C9" s="198"/>
      <c r="F9" s="41"/>
      <c r="G9" s="42"/>
      <c r="H9" s="45"/>
    </row>
    <row r="10" spans="1:8" x14ac:dyDescent="0.25">
      <c r="A10" s="196"/>
      <c r="B10" s="202" t="s">
        <v>690</v>
      </c>
      <c r="C10" s="198"/>
      <c r="F10" s="41"/>
      <c r="G10" s="42"/>
      <c r="H10" s="45"/>
    </row>
    <row r="11" spans="1:8" x14ac:dyDescent="0.25">
      <c r="A11" s="196"/>
      <c r="B11" s="203" t="s">
        <v>697</v>
      </c>
      <c r="C11" s="198"/>
      <c r="F11" s="41"/>
      <c r="G11" s="42"/>
      <c r="H11" s="45"/>
    </row>
    <row r="12" spans="1:8" x14ac:dyDescent="0.25">
      <c r="A12" s="204" t="s">
        <v>724</v>
      </c>
      <c r="B12" s="204"/>
      <c r="C12" s="198"/>
      <c r="F12" s="41"/>
      <c r="G12" s="42"/>
      <c r="H12" s="45"/>
    </row>
    <row r="13" spans="1:8" x14ac:dyDescent="0.25">
      <c r="A13" s="196"/>
      <c r="B13" s="203"/>
      <c r="C13" s="198"/>
      <c r="F13" s="41"/>
      <c r="G13" s="42"/>
      <c r="H13" s="45"/>
    </row>
    <row r="14" spans="1:8" ht="48" customHeight="1" x14ac:dyDescent="0.25">
      <c r="A14" s="205" t="s">
        <v>723</v>
      </c>
      <c r="B14" s="205"/>
      <c r="C14" s="205"/>
      <c r="D14" s="205"/>
      <c r="E14" s="205"/>
      <c r="F14" s="205"/>
      <c r="G14" s="205"/>
      <c r="H14" s="205"/>
    </row>
    <row r="15" spans="1:8" x14ac:dyDescent="0.25">
      <c r="A15" s="206" t="s">
        <v>4</v>
      </c>
      <c r="B15" s="206"/>
      <c r="C15" s="198"/>
      <c r="F15" s="41"/>
      <c r="G15" s="42"/>
      <c r="H15" s="45"/>
    </row>
    <row r="16" spans="1:8" x14ac:dyDescent="0.25">
      <c r="A16" s="45"/>
      <c r="B16" s="45"/>
      <c r="C16" s="45"/>
      <c r="D16" s="43"/>
      <c r="E16" s="46"/>
      <c r="F16" s="47"/>
      <c r="G16" s="42"/>
      <c r="H16" s="45"/>
    </row>
    <row r="17" spans="1:9" ht="65.25" customHeight="1" x14ac:dyDescent="0.25">
      <c r="A17" s="45"/>
      <c r="B17" s="45"/>
      <c r="C17" s="45"/>
      <c r="D17" s="43"/>
      <c r="E17" s="46"/>
      <c r="F17" s="47"/>
      <c r="G17" s="42"/>
      <c r="H17" s="45"/>
    </row>
    <row r="18" spans="1:9" ht="21" customHeight="1" thickBot="1" x14ac:dyDescent="0.3">
      <c r="A18" s="207" t="s">
        <v>5</v>
      </c>
      <c r="B18" s="207"/>
      <c r="C18" s="207"/>
      <c r="D18" s="207"/>
      <c r="E18" s="207"/>
      <c r="F18" s="207"/>
      <c r="G18" s="207"/>
      <c r="H18" s="207"/>
    </row>
    <row r="19" spans="1:9" s="45" customFormat="1" ht="66" customHeight="1" x14ac:dyDescent="0.25">
      <c r="A19" s="154" t="s">
        <v>6</v>
      </c>
      <c r="B19" s="156" t="s">
        <v>7</v>
      </c>
      <c r="C19" s="158" t="s">
        <v>8</v>
      </c>
      <c r="D19" s="160" t="s">
        <v>718</v>
      </c>
      <c r="E19" s="161"/>
      <c r="F19" s="162" t="s">
        <v>9</v>
      </c>
      <c r="G19" s="161"/>
      <c r="H19" s="163" t="s">
        <v>10</v>
      </c>
    </row>
    <row r="20" spans="1:9" s="45" customFormat="1" ht="48" customHeight="1" x14ac:dyDescent="0.25">
      <c r="A20" s="155"/>
      <c r="B20" s="157"/>
      <c r="C20" s="159"/>
      <c r="D20" s="49" t="s">
        <v>11</v>
      </c>
      <c r="E20" s="48" t="s">
        <v>12</v>
      </c>
      <c r="F20" s="48" t="s">
        <v>13</v>
      </c>
      <c r="G20" s="49" t="s">
        <v>14</v>
      </c>
      <c r="H20" s="164"/>
    </row>
    <row r="21" spans="1:9" s="208" customFormat="1" ht="16.5" thickBot="1" x14ac:dyDescent="0.3">
      <c r="A21" s="50">
        <v>1</v>
      </c>
      <c r="B21" s="51">
        <v>2</v>
      </c>
      <c r="C21" s="86">
        <v>3</v>
      </c>
      <c r="D21" s="52">
        <v>4</v>
      </c>
      <c r="E21" s="50">
        <v>5</v>
      </c>
      <c r="F21" s="50" t="s">
        <v>15</v>
      </c>
      <c r="G21" s="51">
        <v>7</v>
      </c>
      <c r="H21" s="51">
        <v>8</v>
      </c>
    </row>
    <row r="22" spans="1:9" s="208" customFormat="1" ht="19.5" thickBot="1" x14ac:dyDescent="0.3">
      <c r="A22" s="169" t="s">
        <v>16</v>
      </c>
      <c r="B22" s="170"/>
      <c r="C22" s="170"/>
      <c r="D22" s="170"/>
      <c r="E22" s="170"/>
      <c r="F22" s="170"/>
      <c r="G22" s="170"/>
      <c r="H22" s="171"/>
    </row>
    <row r="23" spans="1:9" s="208" customFormat="1" ht="15.75" customHeight="1" x14ac:dyDescent="0.25">
      <c r="A23" s="53" t="s">
        <v>17</v>
      </c>
      <c r="B23" s="54" t="s">
        <v>18</v>
      </c>
      <c r="C23" s="55" t="s">
        <v>19</v>
      </c>
      <c r="D23" s="21">
        <f>+D29+D31+D32+D37</f>
        <v>8780.4038102162413</v>
      </c>
      <c r="E23" s="21">
        <f>+E29+E31+E32+E37</f>
        <v>8818.5129209120296</v>
      </c>
      <c r="F23" s="21">
        <f>+SUM(E23)-SUM(D23)</f>
        <v>38.109110695788331</v>
      </c>
      <c r="G23" s="22">
        <f t="shared" ref="G23:G76" si="0">IFERROR(F23/D23*100,0)</f>
        <v>0.43402457927330557</v>
      </c>
      <c r="H23" s="23"/>
      <c r="I23" s="209"/>
    </row>
    <row r="24" spans="1:9" s="208" customFormat="1" x14ac:dyDescent="0.25">
      <c r="A24" s="56" t="s">
        <v>20</v>
      </c>
      <c r="B24" s="57" t="s">
        <v>21</v>
      </c>
      <c r="C24" s="58" t="s">
        <v>19</v>
      </c>
      <c r="D24" s="29" t="s">
        <v>225</v>
      </c>
      <c r="E24" s="29" t="s">
        <v>225</v>
      </c>
      <c r="F24" s="25">
        <f t="shared" ref="F24:F87" si="1">+SUM(E24)-SUM(D24)</f>
        <v>0</v>
      </c>
      <c r="G24" s="26">
        <f t="shared" si="0"/>
        <v>0</v>
      </c>
      <c r="H24" s="27"/>
      <c r="I24" s="209"/>
    </row>
    <row r="25" spans="1:9" s="208" customFormat="1" ht="31.5" x14ac:dyDescent="0.25">
      <c r="A25" s="56" t="s">
        <v>22</v>
      </c>
      <c r="B25" s="59" t="s">
        <v>23</v>
      </c>
      <c r="C25" s="58" t="s">
        <v>19</v>
      </c>
      <c r="D25" s="29" t="s">
        <v>225</v>
      </c>
      <c r="E25" s="29" t="s">
        <v>225</v>
      </c>
      <c r="F25" s="25">
        <f t="shared" si="1"/>
        <v>0</v>
      </c>
      <c r="G25" s="26">
        <f t="shared" si="0"/>
        <v>0</v>
      </c>
      <c r="H25" s="27"/>
      <c r="I25" s="209"/>
    </row>
    <row r="26" spans="1:9" s="208" customFormat="1" ht="31.5" x14ac:dyDescent="0.25">
      <c r="A26" s="56" t="s">
        <v>24</v>
      </c>
      <c r="B26" s="59" t="s">
        <v>25</v>
      </c>
      <c r="C26" s="58" t="s">
        <v>19</v>
      </c>
      <c r="D26" s="29" t="s">
        <v>225</v>
      </c>
      <c r="E26" s="29" t="s">
        <v>225</v>
      </c>
      <c r="F26" s="25">
        <f t="shared" si="1"/>
        <v>0</v>
      </c>
      <c r="G26" s="26">
        <f t="shared" si="0"/>
        <v>0</v>
      </c>
      <c r="H26" s="27"/>
      <c r="I26" s="209"/>
    </row>
    <row r="27" spans="1:9" s="208" customFormat="1" ht="31.5" x14ac:dyDescent="0.25">
      <c r="A27" s="56" t="s">
        <v>26</v>
      </c>
      <c r="B27" s="59" t="s">
        <v>27</v>
      </c>
      <c r="C27" s="58" t="s">
        <v>19</v>
      </c>
      <c r="D27" s="29" t="s">
        <v>225</v>
      </c>
      <c r="E27" s="29" t="s">
        <v>225</v>
      </c>
      <c r="F27" s="25">
        <f t="shared" si="1"/>
        <v>0</v>
      </c>
      <c r="G27" s="26">
        <f t="shared" si="0"/>
        <v>0</v>
      </c>
      <c r="H27" s="27"/>
      <c r="I27" s="209"/>
    </row>
    <row r="28" spans="1:9" s="208" customFormat="1" x14ac:dyDescent="0.25">
      <c r="A28" s="56" t="s">
        <v>28</v>
      </c>
      <c r="B28" s="57" t="s">
        <v>29</v>
      </c>
      <c r="C28" s="58" t="s">
        <v>19</v>
      </c>
      <c r="D28" s="29" t="s">
        <v>225</v>
      </c>
      <c r="E28" s="29" t="s">
        <v>225</v>
      </c>
      <c r="F28" s="25">
        <f t="shared" si="1"/>
        <v>0</v>
      </c>
      <c r="G28" s="26">
        <f t="shared" si="0"/>
        <v>0</v>
      </c>
      <c r="H28" s="27"/>
      <c r="I28" s="209"/>
    </row>
    <row r="29" spans="1:9" s="208" customFormat="1" x14ac:dyDescent="0.25">
      <c r="A29" s="56" t="s">
        <v>30</v>
      </c>
      <c r="B29" s="57" t="s">
        <v>31</v>
      </c>
      <c r="C29" s="58" t="s">
        <v>19</v>
      </c>
      <c r="D29" s="29">
        <v>8480.7715035595902</v>
      </c>
      <c r="E29" s="29">
        <v>8626.6676973900012</v>
      </c>
      <c r="F29" s="29">
        <f t="shared" si="1"/>
        <v>145.89619383041099</v>
      </c>
      <c r="G29" s="30">
        <f t="shared" si="0"/>
        <v>1.720317470753395</v>
      </c>
      <c r="H29" s="27"/>
      <c r="I29" s="209"/>
    </row>
    <row r="30" spans="1:9" s="208" customFormat="1" ht="15.75" customHeight="1" x14ac:dyDescent="0.25">
      <c r="A30" s="56" t="s">
        <v>32</v>
      </c>
      <c r="B30" s="57" t="s">
        <v>33</v>
      </c>
      <c r="C30" s="58" t="s">
        <v>19</v>
      </c>
      <c r="D30" s="29" t="s">
        <v>225</v>
      </c>
      <c r="E30" s="29" t="s">
        <v>225</v>
      </c>
      <c r="F30" s="25">
        <f t="shared" si="1"/>
        <v>0</v>
      </c>
      <c r="G30" s="26">
        <f t="shared" si="0"/>
        <v>0</v>
      </c>
      <c r="H30" s="27"/>
      <c r="I30" s="209"/>
    </row>
    <row r="31" spans="1:9" s="208" customFormat="1" x14ac:dyDescent="0.25">
      <c r="A31" s="56" t="s">
        <v>34</v>
      </c>
      <c r="B31" s="57" t="s">
        <v>35</v>
      </c>
      <c r="C31" s="58" t="s">
        <v>19</v>
      </c>
      <c r="D31" s="29">
        <v>122.46419170670008</v>
      </c>
      <c r="E31" s="29">
        <v>122.12238558999999</v>
      </c>
      <c r="F31" s="29">
        <f t="shared" si="1"/>
        <v>-0.34180611670008432</v>
      </c>
      <c r="G31" s="30">
        <f t="shared" si="0"/>
        <v>-0.27910698787667243</v>
      </c>
      <c r="H31" s="27"/>
      <c r="I31" s="209"/>
    </row>
    <row r="32" spans="1:9" s="208" customFormat="1" x14ac:dyDescent="0.25">
      <c r="A32" s="56" t="s">
        <v>36</v>
      </c>
      <c r="B32" s="57" t="s">
        <v>37</v>
      </c>
      <c r="C32" s="58" t="s">
        <v>19</v>
      </c>
      <c r="D32" s="29">
        <v>0</v>
      </c>
      <c r="E32" s="29">
        <v>0</v>
      </c>
      <c r="F32" s="29">
        <f t="shared" si="1"/>
        <v>0</v>
      </c>
      <c r="G32" s="30">
        <f t="shared" si="0"/>
        <v>0</v>
      </c>
      <c r="H32" s="27"/>
      <c r="I32" s="209"/>
    </row>
    <row r="33" spans="1:9" s="208" customFormat="1" x14ac:dyDescent="0.25">
      <c r="A33" s="56" t="s">
        <v>38</v>
      </c>
      <c r="B33" s="57" t="s">
        <v>39</v>
      </c>
      <c r="C33" s="58" t="s">
        <v>19</v>
      </c>
      <c r="D33" s="29" t="s">
        <v>225</v>
      </c>
      <c r="E33" s="29" t="s">
        <v>225</v>
      </c>
      <c r="F33" s="25">
        <f t="shared" si="1"/>
        <v>0</v>
      </c>
      <c r="G33" s="26">
        <f t="shared" si="0"/>
        <v>0</v>
      </c>
      <c r="H33" s="27"/>
      <c r="I33" s="209"/>
    </row>
    <row r="34" spans="1:9" s="208" customFormat="1" ht="31.5" x14ac:dyDescent="0.25">
      <c r="A34" s="56" t="s">
        <v>40</v>
      </c>
      <c r="B34" s="59" t="s">
        <v>41</v>
      </c>
      <c r="C34" s="58" t="s">
        <v>19</v>
      </c>
      <c r="D34" s="29" t="s">
        <v>225</v>
      </c>
      <c r="E34" s="29" t="s">
        <v>225</v>
      </c>
      <c r="F34" s="25">
        <f t="shared" si="1"/>
        <v>0</v>
      </c>
      <c r="G34" s="26">
        <f t="shared" si="0"/>
        <v>0</v>
      </c>
      <c r="H34" s="27"/>
      <c r="I34" s="209"/>
    </row>
    <row r="35" spans="1:9" s="208" customFormat="1" x14ac:dyDescent="0.25">
      <c r="A35" s="56" t="s">
        <v>42</v>
      </c>
      <c r="B35" s="60" t="s">
        <v>43</v>
      </c>
      <c r="C35" s="58" t="s">
        <v>19</v>
      </c>
      <c r="D35" s="29" t="s">
        <v>225</v>
      </c>
      <c r="E35" s="29" t="s">
        <v>225</v>
      </c>
      <c r="F35" s="25">
        <f t="shared" si="1"/>
        <v>0</v>
      </c>
      <c r="G35" s="26">
        <f t="shared" si="0"/>
        <v>0</v>
      </c>
      <c r="H35" s="27"/>
      <c r="I35" s="209"/>
    </row>
    <row r="36" spans="1:9" s="208" customFormat="1" x14ac:dyDescent="0.25">
      <c r="A36" s="56" t="s">
        <v>44</v>
      </c>
      <c r="B36" s="60" t="s">
        <v>45</v>
      </c>
      <c r="C36" s="58" t="s">
        <v>19</v>
      </c>
      <c r="D36" s="29" t="s">
        <v>225</v>
      </c>
      <c r="E36" s="29" t="s">
        <v>225</v>
      </c>
      <c r="F36" s="25">
        <f t="shared" si="1"/>
        <v>0</v>
      </c>
      <c r="G36" s="26">
        <f t="shared" si="0"/>
        <v>0</v>
      </c>
      <c r="H36" s="27"/>
      <c r="I36" s="209"/>
    </row>
    <row r="37" spans="1:9" s="208" customFormat="1" x14ac:dyDescent="0.25">
      <c r="A37" s="56" t="s">
        <v>46</v>
      </c>
      <c r="B37" s="57" t="s">
        <v>47</v>
      </c>
      <c r="C37" s="58" t="s">
        <v>19</v>
      </c>
      <c r="D37" s="29">
        <v>177.16811494995071</v>
      </c>
      <c r="E37" s="29">
        <v>69.722837932028398</v>
      </c>
      <c r="F37" s="29">
        <f t="shared" si="1"/>
        <v>-107.44527701792231</v>
      </c>
      <c r="G37" s="30">
        <f t="shared" si="0"/>
        <v>-60.645944699629041</v>
      </c>
      <c r="H37" s="27"/>
      <c r="I37" s="209"/>
    </row>
    <row r="38" spans="1:9" s="208" customFormat="1" ht="31.5" x14ac:dyDescent="0.25">
      <c r="A38" s="56" t="s">
        <v>48</v>
      </c>
      <c r="B38" s="61" t="s">
        <v>49</v>
      </c>
      <c r="C38" s="58" t="s">
        <v>19</v>
      </c>
      <c r="D38" s="29">
        <f>+D44+D46+D47+D52</f>
        <v>8800.0793709470527</v>
      </c>
      <c r="E38" s="29">
        <f>+E44+E46+E47+E52</f>
        <v>9013.0380995982632</v>
      </c>
      <c r="F38" s="29">
        <f t="shared" si="1"/>
        <v>212.95872865121055</v>
      </c>
      <c r="G38" s="29">
        <f t="shared" si="0"/>
        <v>2.4199637261713947</v>
      </c>
      <c r="H38" s="27"/>
      <c r="I38" s="209"/>
    </row>
    <row r="39" spans="1:9" s="208" customFormat="1" x14ac:dyDescent="0.25">
      <c r="A39" s="56" t="s">
        <v>50</v>
      </c>
      <c r="B39" s="57" t="s">
        <v>21</v>
      </c>
      <c r="C39" s="58" t="s">
        <v>19</v>
      </c>
      <c r="D39" s="29" t="s">
        <v>225</v>
      </c>
      <c r="E39" s="29" t="s">
        <v>225</v>
      </c>
      <c r="F39" s="25">
        <f t="shared" si="1"/>
        <v>0</v>
      </c>
      <c r="G39" s="26">
        <f t="shared" si="0"/>
        <v>0</v>
      </c>
      <c r="H39" s="27"/>
      <c r="I39" s="209"/>
    </row>
    <row r="40" spans="1:9" s="208" customFormat="1" ht="31.5" x14ac:dyDescent="0.25">
      <c r="A40" s="56" t="s">
        <v>51</v>
      </c>
      <c r="B40" s="62" t="s">
        <v>23</v>
      </c>
      <c r="C40" s="58" t="s">
        <v>19</v>
      </c>
      <c r="D40" s="29" t="s">
        <v>225</v>
      </c>
      <c r="E40" s="29" t="s">
        <v>225</v>
      </c>
      <c r="F40" s="25">
        <f t="shared" si="1"/>
        <v>0</v>
      </c>
      <c r="G40" s="26">
        <f t="shared" si="0"/>
        <v>0</v>
      </c>
      <c r="H40" s="27"/>
      <c r="I40" s="209"/>
    </row>
    <row r="41" spans="1:9" s="208" customFormat="1" ht="31.5" x14ac:dyDescent="0.25">
      <c r="A41" s="56" t="s">
        <v>52</v>
      </c>
      <c r="B41" s="62" t="s">
        <v>25</v>
      </c>
      <c r="C41" s="58" t="s">
        <v>19</v>
      </c>
      <c r="D41" s="29" t="s">
        <v>225</v>
      </c>
      <c r="E41" s="29" t="s">
        <v>225</v>
      </c>
      <c r="F41" s="25">
        <f t="shared" si="1"/>
        <v>0</v>
      </c>
      <c r="G41" s="26">
        <f t="shared" si="0"/>
        <v>0</v>
      </c>
      <c r="H41" s="27"/>
      <c r="I41" s="209"/>
    </row>
    <row r="42" spans="1:9" s="208" customFormat="1" ht="31.5" x14ac:dyDescent="0.25">
      <c r="A42" s="56" t="s">
        <v>53</v>
      </c>
      <c r="B42" s="62" t="s">
        <v>27</v>
      </c>
      <c r="C42" s="58" t="s">
        <v>19</v>
      </c>
      <c r="D42" s="29" t="s">
        <v>225</v>
      </c>
      <c r="E42" s="29" t="s">
        <v>225</v>
      </c>
      <c r="F42" s="25">
        <f t="shared" si="1"/>
        <v>0</v>
      </c>
      <c r="G42" s="26">
        <f t="shared" si="0"/>
        <v>0</v>
      </c>
      <c r="H42" s="27"/>
      <c r="I42" s="209"/>
    </row>
    <row r="43" spans="1:9" s="208" customFormat="1" x14ac:dyDescent="0.25">
      <c r="A43" s="56" t="s">
        <v>54</v>
      </c>
      <c r="B43" s="57" t="s">
        <v>29</v>
      </c>
      <c r="C43" s="58" t="s">
        <v>19</v>
      </c>
      <c r="D43" s="29" t="s">
        <v>225</v>
      </c>
      <c r="E43" s="29" t="s">
        <v>225</v>
      </c>
      <c r="F43" s="25">
        <f t="shared" si="1"/>
        <v>0</v>
      </c>
      <c r="G43" s="26">
        <f t="shared" si="0"/>
        <v>0</v>
      </c>
      <c r="H43" s="27"/>
      <c r="I43" s="209"/>
    </row>
    <row r="44" spans="1:9" s="208" customFormat="1" x14ac:dyDescent="0.25">
      <c r="A44" s="56" t="s">
        <v>55</v>
      </c>
      <c r="B44" s="57" t="s">
        <v>31</v>
      </c>
      <c r="C44" s="58" t="s">
        <v>19</v>
      </c>
      <c r="D44" s="29">
        <v>8623.7409446372058</v>
      </c>
      <c r="E44" s="29">
        <v>8913.6489887899988</v>
      </c>
      <c r="F44" s="29">
        <f t="shared" si="1"/>
        <v>289.90804415279308</v>
      </c>
      <c r="G44" s="29">
        <f t="shared" si="0"/>
        <v>3.3617434245062339</v>
      </c>
      <c r="H44" s="27"/>
      <c r="I44" s="209"/>
    </row>
    <row r="45" spans="1:9" s="208" customFormat="1" x14ac:dyDescent="0.25">
      <c r="A45" s="56" t="s">
        <v>56</v>
      </c>
      <c r="B45" s="57" t="s">
        <v>33</v>
      </c>
      <c r="C45" s="58" t="s">
        <v>19</v>
      </c>
      <c r="D45" s="29" t="s">
        <v>225</v>
      </c>
      <c r="E45" s="29" t="s">
        <v>225</v>
      </c>
      <c r="F45" s="25">
        <f t="shared" si="1"/>
        <v>0</v>
      </c>
      <c r="G45" s="26">
        <f t="shared" si="0"/>
        <v>0</v>
      </c>
      <c r="H45" s="27"/>
      <c r="I45" s="209"/>
    </row>
    <row r="46" spans="1:9" s="208" customFormat="1" x14ac:dyDescent="0.25">
      <c r="A46" s="56" t="s">
        <v>57</v>
      </c>
      <c r="B46" s="57" t="s">
        <v>35</v>
      </c>
      <c r="C46" s="58" t="s">
        <v>19</v>
      </c>
      <c r="D46" s="29">
        <v>22.418406180000002</v>
      </c>
      <c r="E46" s="29">
        <v>43.666815879999994</v>
      </c>
      <c r="F46" s="29">
        <f t="shared" si="1"/>
        <v>21.248409699999993</v>
      </c>
      <c r="G46" s="29">
        <f t="shared" si="0"/>
        <v>94.781089830356493</v>
      </c>
      <c r="H46" s="27"/>
      <c r="I46" s="209"/>
    </row>
    <row r="47" spans="1:9" s="208" customFormat="1" x14ac:dyDescent="0.25">
      <c r="A47" s="56" t="s">
        <v>58</v>
      </c>
      <c r="B47" s="57" t="s">
        <v>37</v>
      </c>
      <c r="C47" s="58" t="s">
        <v>19</v>
      </c>
      <c r="D47" s="29">
        <v>0</v>
      </c>
      <c r="E47" s="29">
        <v>0</v>
      </c>
      <c r="F47" s="29">
        <f t="shared" si="1"/>
        <v>0</v>
      </c>
      <c r="G47" s="29">
        <f t="shared" si="0"/>
        <v>0</v>
      </c>
      <c r="H47" s="27"/>
      <c r="I47" s="209"/>
    </row>
    <row r="48" spans="1:9" s="208" customFormat="1" ht="15.75" customHeight="1" x14ac:dyDescent="0.25">
      <c r="A48" s="56" t="s">
        <v>59</v>
      </c>
      <c r="B48" s="57" t="s">
        <v>39</v>
      </c>
      <c r="C48" s="58" t="s">
        <v>19</v>
      </c>
      <c r="D48" s="29" t="s">
        <v>225</v>
      </c>
      <c r="E48" s="29" t="s">
        <v>225</v>
      </c>
      <c r="F48" s="25">
        <f t="shared" si="1"/>
        <v>0</v>
      </c>
      <c r="G48" s="26">
        <f t="shared" si="0"/>
        <v>0</v>
      </c>
      <c r="H48" s="27"/>
      <c r="I48" s="209"/>
    </row>
    <row r="49" spans="1:9" s="208" customFormat="1" ht="31.5" x14ac:dyDescent="0.25">
      <c r="A49" s="56" t="s">
        <v>60</v>
      </c>
      <c r="B49" s="59" t="s">
        <v>41</v>
      </c>
      <c r="C49" s="58" t="s">
        <v>19</v>
      </c>
      <c r="D49" s="29" t="s">
        <v>225</v>
      </c>
      <c r="E49" s="29" t="s">
        <v>225</v>
      </c>
      <c r="F49" s="25">
        <f t="shared" si="1"/>
        <v>0</v>
      </c>
      <c r="G49" s="26">
        <f t="shared" si="0"/>
        <v>0</v>
      </c>
      <c r="H49" s="27"/>
      <c r="I49" s="209"/>
    </row>
    <row r="50" spans="1:9" s="208" customFormat="1" x14ac:dyDescent="0.25">
      <c r="A50" s="56" t="s">
        <v>61</v>
      </c>
      <c r="B50" s="62" t="s">
        <v>43</v>
      </c>
      <c r="C50" s="58" t="s">
        <v>19</v>
      </c>
      <c r="D50" s="29" t="s">
        <v>225</v>
      </c>
      <c r="E50" s="29" t="s">
        <v>225</v>
      </c>
      <c r="F50" s="25">
        <f t="shared" si="1"/>
        <v>0</v>
      </c>
      <c r="G50" s="26">
        <f t="shared" si="0"/>
        <v>0</v>
      </c>
      <c r="H50" s="27"/>
      <c r="I50" s="209"/>
    </row>
    <row r="51" spans="1:9" s="208" customFormat="1" x14ac:dyDescent="0.25">
      <c r="A51" s="56" t="s">
        <v>62</v>
      </c>
      <c r="B51" s="62" t="s">
        <v>45</v>
      </c>
      <c r="C51" s="58" t="s">
        <v>19</v>
      </c>
      <c r="D51" s="29" t="s">
        <v>225</v>
      </c>
      <c r="E51" s="29" t="s">
        <v>225</v>
      </c>
      <c r="F51" s="25">
        <f t="shared" si="1"/>
        <v>0</v>
      </c>
      <c r="G51" s="26">
        <f t="shared" si="0"/>
        <v>0</v>
      </c>
      <c r="H51" s="27"/>
      <c r="I51" s="209"/>
    </row>
    <row r="52" spans="1:9" s="208" customFormat="1" x14ac:dyDescent="0.25">
      <c r="A52" s="56" t="s">
        <v>63</v>
      </c>
      <c r="B52" s="57" t="s">
        <v>47</v>
      </c>
      <c r="C52" s="58" t="s">
        <v>19</v>
      </c>
      <c r="D52" s="29">
        <v>153.92002012984634</v>
      </c>
      <c r="E52" s="29">
        <v>55.722294928264382</v>
      </c>
      <c r="F52" s="29">
        <f t="shared" si="1"/>
        <v>-98.19772520158196</v>
      </c>
      <c r="G52" s="29">
        <f t="shared" si="0"/>
        <v>-63.797890046234883</v>
      </c>
      <c r="H52" s="27"/>
      <c r="I52" s="209"/>
    </row>
    <row r="53" spans="1:9" s="208" customFormat="1" x14ac:dyDescent="0.25">
      <c r="A53" s="56" t="s">
        <v>64</v>
      </c>
      <c r="B53" s="59" t="s">
        <v>65</v>
      </c>
      <c r="C53" s="58" t="s">
        <v>19</v>
      </c>
      <c r="D53" s="29">
        <f>+D54+D55+D60+D61</f>
        <v>2246.4613218687659</v>
      </c>
      <c r="E53" s="29">
        <f>+E54+E55+E60+E61</f>
        <v>2408.4274487699995</v>
      </c>
      <c r="F53" s="29">
        <f t="shared" si="1"/>
        <v>161.96612690123357</v>
      </c>
      <c r="G53" s="29">
        <f t="shared" si="0"/>
        <v>7.209833764976584</v>
      </c>
      <c r="H53" s="27"/>
      <c r="I53" s="209"/>
    </row>
    <row r="54" spans="1:9" s="208" customFormat="1" x14ac:dyDescent="0.25">
      <c r="A54" s="56" t="s">
        <v>51</v>
      </c>
      <c r="B54" s="62" t="s">
        <v>66</v>
      </c>
      <c r="C54" s="58" t="s">
        <v>19</v>
      </c>
      <c r="D54" s="29">
        <v>0</v>
      </c>
      <c r="E54" s="29">
        <v>0.14097556999999999</v>
      </c>
      <c r="F54" s="29">
        <f t="shared" si="1"/>
        <v>0.14097556999999999</v>
      </c>
      <c r="G54" s="29">
        <f t="shared" si="0"/>
        <v>0</v>
      </c>
      <c r="H54" s="27"/>
      <c r="I54" s="209"/>
    </row>
    <row r="55" spans="1:9" s="208" customFormat="1" x14ac:dyDescent="0.25">
      <c r="A55" s="56" t="s">
        <v>52</v>
      </c>
      <c r="B55" s="60" t="s">
        <v>67</v>
      </c>
      <c r="C55" s="58" t="s">
        <v>19</v>
      </c>
      <c r="D55" s="29">
        <v>1820.3970378982419</v>
      </c>
      <c r="E55" s="29">
        <v>2006.3115406299999</v>
      </c>
      <c r="F55" s="29">
        <f t="shared" si="1"/>
        <v>185.91450273175792</v>
      </c>
      <c r="G55" s="29">
        <f t="shared" si="0"/>
        <v>10.212854605960436</v>
      </c>
      <c r="H55" s="27"/>
      <c r="I55" s="209"/>
    </row>
    <row r="56" spans="1:9" s="208" customFormat="1" x14ac:dyDescent="0.25">
      <c r="A56" s="56" t="s">
        <v>68</v>
      </c>
      <c r="B56" s="63" t="s">
        <v>69</v>
      </c>
      <c r="C56" s="58" t="s">
        <v>19</v>
      </c>
      <c r="D56" s="29">
        <v>1820.3970378982419</v>
      </c>
      <c r="E56" s="29">
        <v>2006.3115406299999</v>
      </c>
      <c r="F56" s="29">
        <f t="shared" si="1"/>
        <v>185.91450273175792</v>
      </c>
      <c r="G56" s="29">
        <f t="shared" si="0"/>
        <v>10.212854605960436</v>
      </c>
      <c r="H56" s="27"/>
      <c r="I56" s="209"/>
    </row>
    <row r="57" spans="1:9" s="208" customFormat="1" ht="31.5" x14ac:dyDescent="0.25">
      <c r="A57" s="56" t="s">
        <v>70</v>
      </c>
      <c r="B57" s="64" t="s">
        <v>71</v>
      </c>
      <c r="C57" s="58" t="s">
        <v>19</v>
      </c>
      <c r="D57" s="29">
        <v>1774.14483986</v>
      </c>
      <c r="E57" s="29">
        <v>1954.5484263599999</v>
      </c>
      <c r="F57" s="29">
        <f t="shared" si="1"/>
        <v>180.40358649999985</v>
      </c>
      <c r="G57" s="29">
        <f t="shared" si="0"/>
        <v>10.168481312621337</v>
      </c>
      <c r="H57" s="27"/>
      <c r="I57" s="209"/>
    </row>
    <row r="58" spans="1:9" s="208" customFormat="1" x14ac:dyDescent="0.25">
      <c r="A58" s="56" t="s">
        <v>72</v>
      </c>
      <c r="B58" s="64" t="s">
        <v>73</v>
      </c>
      <c r="C58" s="58" t="s">
        <v>19</v>
      </c>
      <c r="D58" s="29">
        <v>0</v>
      </c>
      <c r="E58" s="29">
        <v>0</v>
      </c>
      <c r="F58" s="29">
        <f t="shared" si="1"/>
        <v>0</v>
      </c>
      <c r="G58" s="29">
        <f t="shared" si="0"/>
        <v>0</v>
      </c>
      <c r="H58" s="27"/>
      <c r="I58" s="209"/>
    </row>
    <row r="59" spans="1:9" s="208" customFormat="1" ht="15.75" customHeight="1" x14ac:dyDescent="0.25">
      <c r="A59" s="56" t="s">
        <v>74</v>
      </c>
      <c r="B59" s="63" t="s">
        <v>75</v>
      </c>
      <c r="C59" s="58" t="s">
        <v>19</v>
      </c>
      <c r="D59" s="29" t="s">
        <v>225</v>
      </c>
      <c r="E59" s="29" t="s">
        <v>225</v>
      </c>
      <c r="F59" s="25">
        <f t="shared" si="1"/>
        <v>0</v>
      </c>
      <c r="G59" s="26">
        <f t="shared" si="0"/>
        <v>0</v>
      </c>
      <c r="H59" s="27"/>
      <c r="I59" s="209"/>
    </row>
    <row r="60" spans="1:9" s="208" customFormat="1" x14ac:dyDescent="0.25">
      <c r="A60" s="56" t="s">
        <v>53</v>
      </c>
      <c r="B60" s="60" t="s">
        <v>76</v>
      </c>
      <c r="C60" s="58" t="s">
        <v>19</v>
      </c>
      <c r="D60" s="29">
        <v>232.15601091254979</v>
      </c>
      <c r="E60" s="29">
        <v>229.31265290000005</v>
      </c>
      <c r="F60" s="29">
        <f t="shared" si="1"/>
        <v>-2.8433580125497429</v>
      </c>
      <c r="G60" s="29">
        <f t="shared" si="0"/>
        <v>-1.224761745936787</v>
      </c>
      <c r="H60" s="27"/>
      <c r="I60" s="209"/>
    </row>
    <row r="61" spans="1:9" s="208" customFormat="1" x14ac:dyDescent="0.25">
      <c r="A61" s="56" t="s">
        <v>77</v>
      </c>
      <c r="B61" s="60" t="s">
        <v>78</v>
      </c>
      <c r="C61" s="58" t="s">
        <v>19</v>
      </c>
      <c r="D61" s="29">
        <v>193.90827305797418</v>
      </c>
      <c r="E61" s="29">
        <v>172.66227966999992</v>
      </c>
      <c r="F61" s="29">
        <f t="shared" si="1"/>
        <v>-21.245993387974266</v>
      </c>
      <c r="G61" s="29">
        <f t="shared" si="0"/>
        <v>-10.956723533720604</v>
      </c>
      <c r="H61" s="27"/>
      <c r="I61" s="209"/>
    </row>
    <row r="62" spans="1:9" s="208" customFormat="1" x14ac:dyDescent="0.25">
      <c r="A62" s="56" t="s">
        <v>79</v>
      </c>
      <c r="B62" s="59" t="s">
        <v>80</v>
      </c>
      <c r="C62" s="58" t="s">
        <v>19</v>
      </c>
      <c r="D62" s="29">
        <f>+D63+D64+D66+D67</f>
        <v>2832.8088171177933</v>
      </c>
      <c r="E62" s="29">
        <f>+E63+E64+E66+E67</f>
        <v>2937.0910256900002</v>
      </c>
      <c r="F62" s="29">
        <f t="shared" si="1"/>
        <v>104.28220857220686</v>
      </c>
      <c r="G62" s="29">
        <f t="shared" si="0"/>
        <v>3.6812300195502607</v>
      </c>
      <c r="H62" s="27"/>
      <c r="I62" s="209"/>
    </row>
    <row r="63" spans="1:9" s="208" customFormat="1" ht="31.5" x14ac:dyDescent="0.25">
      <c r="A63" s="56" t="s">
        <v>81</v>
      </c>
      <c r="B63" s="62" t="s">
        <v>82</v>
      </c>
      <c r="C63" s="58" t="s">
        <v>19</v>
      </c>
      <c r="D63" s="29">
        <v>2007.3042763200001</v>
      </c>
      <c r="E63" s="29">
        <v>2040.5171062900001</v>
      </c>
      <c r="F63" s="29">
        <f t="shared" si="1"/>
        <v>33.21282997000003</v>
      </c>
      <c r="G63" s="29">
        <f t="shared" si="0"/>
        <v>1.654598675537585</v>
      </c>
      <c r="H63" s="27"/>
      <c r="I63" s="209"/>
    </row>
    <row r="64" spans="1:9" s="208" customFormat="1" ht="31.5" x14ac:dyDescent="0.25">
      <c r="A64" s="56" t="s">
        <v>83</v>
      </c>
      <c r="B64" s="62" t="s">
        <v>84</v>
      </c>
      <c r="C64" s="58" t="s">
        <v>19</v>
      </c>
      <c r="D64" s="29">
        <v>764.81527281000001</v>
      </c>
      <c r="E64" s="29">
        <v>759.55603081000004</v>
      </c>
      <c r="F64" s="29">
        <f t="shared" si="1"/>
        <v>-5.259241999999972</v>
      </c>
      <c r="G64" s="29">
        <f t="shared" si="0"/>
        <v>-0.6876486632748644</v>
      </c>
      <c r="H64" s="27"/>
      <c r="I64" s="209"/>
    </row>
    <row r="65" spans="1:9" s="208" customFormat="1" x14ac:dyDescent="0.25">
      <c r="A65" s="56" t="s">
        <v>85</v>
      </c>
      <c r="B65" s="60" t="s">
        <v>86</v>
      </c>
      <c r="C65" s="58" t="s">
        <v>19</v>
      </c>
      <c r="D65" s="29" t="s">
        <v>225</v>
      </c>
      <c r="E65" s="29" t="s">
        <v>225</v>
      </c>
      <c r="F65" s="25">
        <f t="shared" si="1"/>
        <v>0</v>
      </c>
      <c r="G65" s="26">
        <f t="shared" si="0"/>
        <v>0</v>
      </c>
      <c r="H65" s="27"/>
      <c r="I65" s="209"/>
    </row>
    <row r="66" spans="1:9" s="208" customFormat="1" x14ac:dyDescent="0.25">
      <c r="A66" s="56" t="s">
        <v>87</v>
      </c>
      <c r="B66" s="60" t="s">
        <v>88</v>
      </c>
      <c r="C66" s="58" t="s">
        <v>19</v>
      </c>
      <c r="D66" s="29">
        <v>0</v>
      </c>
      <c r="E66" s="29">
        <v>0</v>
      </c>
      <c r="F66" s="29">
        <f t="shared" si="1"/>
        <v>0</v>
      </c>
      <c r="G66" s="29">
        <f t="shared" si="0"/>
        <v>0</v>
      </c>
      <c r="H66" s="27"/>
      <c r="I66" s="209"/>
    </row>
    <row r="67" spans="1:9" s="208" customFormat="1" x14ac:dyDescent="0.25">
      <c r="A67" s="56" t="s">
        <v>89</v>
      </c>
      <c r="B67" s="60" t="s">
        <v>90</v>
      </c>
      <c r="C67" s="58" t="s">
        <v>19</v>
      </c>
      <c r="D67" s="29">
        <v>60.689267987793315</v>
      </c>
      <c r="E67" s="29">
        <v>137.01788858999998</v>
      </c>
      <c r="F67" s="29">
        <f t="shared" si="1"/>
        <v>76.328620602206669</v>
      </c>
      <c r="G67" s="29">
        <f t="shared" si="0"/>
        <v>125.76955223378039</v>
      </c>
      <c r="H67" s="27"/>
      <c r="I67" s="209"/>
    </row>
    <row r="68" spans="1:9" s="208" customFormat="1" x14ac:dyDescent="0.25">
      <c r="A68" s="56" t="s">
        <v>91</v>
      </c>
      <c r="B68" s="59" t="s">
        <v>92</v>
      </c>
      <c r="C68" s="58" t="s">
        <v>19</v>
      </c>
      <c r="D68" s="29">
        <v>2750.7744989706034</v>
      </c>
      <c r="E68" s="29">
        <v>2770.4109618055418</v>
      </c>
      <c r="F68" s="29">
        <f t="shared" si="1"/>
        <v>19.636462834938357</v>
      </c>
      <c r="G68" s="29">
        <f t="shared" si="0"/>
        <v>0.71385214754196413</v>
      </c>
      <c r="H68" s="27"/>
      <c r="I68" s="209"/>
    </row>
    <row r="69" spans="1:9" s="208" customFormat="1" x14ac:dyDescent="0.25">
      <c r="A69" s="56" t="s">
        <v>93</v>
      </c>
      <c r="B69" s="59" t="s">
        <v>94</v>
      </c>
      <c r="C69" s="58" t="s">
        <v>19</v>
      </c>
      <c r="D69" s="29">
        <v>545.44948642825898</v>
      </c>
      <c r="E69" s="29">
        <v>513.61545357815328</v>
      </c>
      <c r="F69" s="29">
        <f t="shared" si="1"/>
        <v>-31.8340328501057</v>
      </c>
      <c r="G69" s="29">
        <f t="shared" si="0"/>
        <v>-5.8362934867833474</v>
      </c>
      <c r="H69" s="27"/>
      <c r="I69" s="209"/>
    </row>
    <row r="70" spans="1:9" s="208" customFormat="1" x14ac:dyDescent="0.25">
      <c r="A70" s="56" t="s">
        <v>95</v>
      </c>
      <c r="B70" s="59" t="s">
        <v>96</v>
      </c>
      <c r="C70" s="58" t="s">
        <v>19</v>
      </c>
      <c r="D70" s="29">
        <f>+D71+D72</f>
        <v>50.726589127165838</v>
      </c>
      <c r="E70" s="29">
        <f>+E71+E72</f>
        <v>44.90717886802463</v>
      </c>
      <c r="F70" s="29">
        <f t="shared" si="1"/>
        <v>-5.8194102591412076</v>
      </c>
      <c r="G70" s="29">
        <f t="shared" si="0"/>
        <v>-11.472110306002643</v>
      </c>
      <c r="H70" s="27"/>
      <c r="I70" s="209"/>
    </row>
    <row r="71" spans="1:9" s="208" customFormat="1" x14ac:dyDescent="0.25">
      <c r="A71" s="56" t="s">
        <v>97</v>
      </c>
      <c r="B71" s="60" t="s">
        <v>98</v>
      </c>
      <c r="C71" s="58" t="s">
        <v>19</v>
      </c>
      <c r="D71" s="29">
        <v>49.057333561441745</v>
      </c>
      <c r="E71" s="29">
        <v>43.488170918024629</v>
      </c>
      <c r="F71" s="29">
        <f t="shared" si="1"/>
        <v>-5.5691626434171155</v>
      </c>
      <c r="G71" s="29">
        <f t="shared" si="0"/>
        <v>-11.352354967360855</v>
      </c>
      <c r="H71" s="27"/>
      <c r="I71" s="209"/>
    </row>
    <row r="72" spans="1:9" s="208" customFormat="1" x14ac:dyDescent="0.25">
      <c r="A72" s="56" t="s">
        <v>99</v>
      </c>
      <c r="B72" s="60" t="s">
        <v>100</v>
      </c>
      <c r="C72" s="58" t="s">
        <v>19</v>
      </c>
      <c r="D72" s="29">
        <v>1.6692555657240955</v>
      </c>
      <c r="E72" s="29">
        <v>1.419007950000001</v>
      </c>
      <c r="F72" s="29">
        <f t="shared" si="1"/>
        <v>-0.25024761572409449</v>
      </c>
      <c r="G72" s="29">
        <f t="shared" si="0"/>
        <v>-14.991569946663091</v>
      </c>
      <c r="H72" s="27"/>
      <c r="I72" s="209"/>
    </row>
    <row r="73" spans="1:9" s="208" customFormat="1" x14ac:dyDescent="0.25">
      <c r="A73" s="56" t="s">
        <v>101</v>
      </c>
      <c r="B73" s="59" t="s">
        <v>102</v>
      </c>
      <c r="C73" s="58" t="s">
        <v>19</v>
      </c>
      <c r="D73" s="10">
        <f>+D38-D53-D62-D68-D69-D70</f>
        <v>373.85865743446476</v>
      </c>
      <c r="E73" s="10">
        <f>+E38-E53-E62-E68-E69-E70</f>
        <v>338.58603088654388</v>
      </c>
      <c r="F73" s="29">
        <f t="shared" si="1"/>
        <v>-35.272626547920879</v>
      </c>
      <c r="G73" s="29">
        <f t="shared" si="0"/>
        <v>-9.4347491616143646</v>
      </c>
      <c r="H73" s="27"/>
      <c r="I73" s="209"/>
    </row>
    <row r="74" spans="1:9" s="208" customFormat="1" x14ac:dyDescent="0.25">
      <c r="A74" s="56" t="s">
        <v>103</v>
      </c>
      <c r="B74" s="60" t="s">
        <v>104</v>
      </c>
      <c r="C74" s="58" t="s">
        <v>19</v>
      </c>
      <c r="D74" s="29">
        <v>296.24448358759156</v>
      </c>
      <c r="E74" s="29">
        <v>258.51244941273376</v>
      </c>
      <c r="F74" s="29">
        <f t="shared" si="1"/>
        <v>-37.732034174857802</v>
      </c>
      <c r="G74" s="29">
        <f t="shared" si="0"/>
        <v>-12.736788789419414</v>
      </c>
      <c r="H74" s="27"/>
      <c r="I74" s="209"/>
    </row>
    <row r="75" spans="1:9" s="208" customFormat="1" x14ac:dyDescent="0.25">
      <c r="A75" s="56" t="s">
        <v>105</v>
      </c>
      <c r="B75" s="60" t="s">
        <v>106</v>
      </c>
      <c r="C75" s="58" t="s">
        <v>19</v>
      </c>
      <c r="D75" s="29">
        <v>8.7288520192357805E-2</v>
      </c>
      <c r="E75" s="29">
        <v>4.8610219999999989E-2</v>
      </c>
      <c r="F75" s="29">
        <f t="shared" si="1"/>
        <v>-3.8678300192357816E-2</v>
      </c>
      <c r="G75" s="29">
        <f t="shared" si="0"/>
        <v>-44.310867118748725</v>
      </c>
      <c r="H75" s="27"/>
      <c r="I75" s="209"/>
    </row>
    <row r="76" spans="1:9" s="208" customFormat="1" ht="16.5" thickBot="1" x14ac:dyDescent="0.3">
      <c r="A76" s="65" t="s">
        <v>107</v>
      </c>
      <c r="B76" s="66" t="s">
        <v>108</v>
      </c>
      <c r="C76" s="67" t="s">
        <v>19</v>
      </c>
      <c r="D76" s="32">
        <f>+D73-D74-D75</f>
        <v>77.526885326680841</v>
      </c>
      <c r="E76" s="32">
        <f>+E73-E74-E75</f>
        <v>80.024971253810122</v>
      </c>
      <c r="F76" s="32">
        <f t="shared" si="1"/>
        <v>2.4980859271292815</v>
      </c>
      <c r="G76" s="32">
        <f t="shared" si="0"/>
        <v>3.2222188684646746</v>
      </c>
      <c r="H76" s="33"/>
      <c r="I76" s="209"/>
    </row>
    <row r="77" spans="1:9" s="208" customFormat="1" x14ac:dyDescent="0.25">
      <c r="A77" s="53" t="s">
        <v>109</v>
      </c>
      <c r="B77" s="210" t="s">
        <v>110</v>
      </c>
      <c r="C77" s="55" t="s">
        <v>19</v>
      </c>
      <c r="D77" s="21" t="s">
        <v>225</v>
      </c>
      <c r="E77" s="21" t="s">
        <v>225</v>
      </c>
      <c r="F77" s="21" t="s">
        <v>225</v>
      </c>
      <c r="G77" s="21" t="s">
        <v>225</v>
      </c>
      <c r="H77" s="34"/>
      <c r="I77" s="209"/>
    </row>
    <row r="78" spans="1:9" s="208" customFormat="1" x14ac:dyDescent="0.25">
      <c r="A78" s="56" t="s">
        <v>111</v>
      </c>
      <c r="B78" s="60" t="s">
        <v>699</v>
      </c>
      <c r="C78" s="58" t="s">
        <v>19</v>
      </c>
      <c r="D78" s="29">
        <v>946.75259644825258</v>
      </c>
      <c r="E78" s="29">
        <v>1056.3630556348548</v>
      </c>
      <c r="F78" s="29">
        <f t="shared" si="1"/>
        <v>109.61045918660227</v>
      </c>
      <c r="G78" s="29">
        <f t="shared" ref="G78:G141" si="2">IFERROR(F78/D78*100,0)</f>
        <v>11.577518730638447</v>
      </c>
      <c r="H78" s="27"/>
      <c r="I78" s="209"/>
    </row>
    <row r="79" spans="1:9" s="208" customFormat="1" x14ac:dyDescent="0.25">
      <c r="A79" s="56" t="s">
        <v>112</v>
      </c>
      <c r="B79" s="60" t="s">
        <v>113</v>
      </c>
      <c r="C79" s="58" t="s">
        <v>19</v>
      </c>
      <c r="D79" s="29">
        <v>0</v>
      </c>
      <c r="E79" s="29">
        <v>0</v>
      </c>
      <c r="F79" s="29">
        <f t="shared" si="1"/>
        <v>0</v>
      </c>
      <c r="G79" s="29">
        <f t="shared" si="2"/>
        <v>0</v>
      </c>
      <c r="H79" s="27"/>
      <c r="I79" s="209"/>
    </row>
    <row r="80" spans="1:9" s="208" customFormat="1" ht="16.5" thickBot="1" x14ac:dyDescent="0.3">
      <c r="A80" s="68" t="s">
        <v>114</v>
      </c>
      <c r="B80" s="69" t="s">
        <v>115</v>
      </c>
      <c r="C80" s="70" t="s">
        <v>19</v>
      </c>
      <c r="D80" s="36">
        <v>612.90471109638338</v>
      </c>
      <c r="E80" s="36">
        <v>590.79525230000002</v>
      </c>
      <c r="F80" s="32">
        <f t="shared" si="1"/>
        <v>-22.109458796383365</v>
      </c>
      <c r="G80" s="36">
        <f t="shared" si="2"/>
        <v>-3.6073240091160765</v>
      </c>
      <c r="H80" s="37"/>
      <c r="I80" s="209"/>
    </row>
    <row r="81" spans="1:9" s="208" customFormat="1" x14ac:dyDescent="0.25">
      <c r="A81" s="71" t="s">
        <v>116</v>
      </c>
      <c r="B81" s="72" t="s">
        <v>117</v>
      </c>
      <c r="C81" s="73" t="s">
        <v>19</v>
      </c>
      <c r="D81" s="38">
        <f>+D23-D38</f>
        <v>-19.675560730811412</v>
      </c>
      <c r="E81" s="38">
        <f>+E23-E38</f>
        <v>-194.52517868623363</v>
      </c>
      <c r="F81" s="21">
        <f t="shared" si="1"/>
        <v>-174.84961795542222</v>
      </c>
      <c r="G81" s="38">
        <f t="shared" si="2"/>
        <v>888.66396413095515</v>
      </c>
      <c r="H81" s="39"/>
      <c r="I81" s="209"/>
    </row>
    <row r="82" spans="1:9" s="208" customFormat="1" x14ac:dyDescent="0.25">
      <c r="A82" s="56" t="s">
        <v>118</v>
      </c>
      <c r="B82" s="57" t="s">
        <v>21</v>
      </c>
      <c r="C82" s="58" t="s">
        <v>19</v>
      </c>
      <c r="D82" s="29" t="s">
        <v>225</v>
      </c>
      <c r="E82" s="29" t="s">
        <v>225</v>
      </c>
      <c r="F82" s="25">
        <f t="shared" si="1"/>
        <v>0</v>
      </c>
      <c r="G82" s="25">
        <f t="shared" si="2"/>
        <v>0</v>
      </c>
      <c r="H82" s="27"/>
      <c r="I82" s="209"/>
    </row>
    <row r="83" spans="1:9" s="208" customFormat="1" ht="31.5" x14ac:dyDescent="0.25">
      <c r="A83" s="56" t="s">
        <v>119</v>
      </c>
      <c r="B83" s="62" t="s">
        <v>23</v>
      </c>
      <c r="C83" s="58" t="s">
        <v>19</v>
      </c>
      <c r="D83" s="29" t="s">
        <v>225</v>
      </c>
      <c r="E83" s="29" t="s">
        <v>225</v>
      </c>
      <c r="F83" s="25">
        <f t="shared" si="1"/>
        <v>0</v>
      </c>
      <c r="G83" s="25">
        <f t="shared" si="2"/>
        <v>0</v>
      </c>
      <c r="H83" s="27"/>
      <c r="I83" s="209"/>
    </row>
    <row r="84" spans="1:9" s="208" customFormat="1" ht="31.5" x14ac:dyDescent="0.25">
      <c r="A84" s="56" t="s">
        <v>120</v>
      </c>
      <c r="B84" s="62" t="s">
        <v>25</v>
      </c>
      <c r="C84" s="58" t="s">
        <v>19</v>
      </c>
      <c r="D84" s="29" t="s">
        <v>225</v>
      </c>
      <c r="E84" s="29" t="s">
        <v>225</v>
      </c>
      <c r="F84" s="25">
        <f t="shared" si="1"/>
        <v>0</v>
      </c>
      <c r="G84" s="25">
        <f t="shared" si="2"/>
        <v>0</v>
      </c>
      <c r="H84" s="27"/>
      <c r="I84" s="209"/>
    </row>
    <row r="85" spans="1:9" s="208" customFormat="1" ht="31.5" x14ac:dyDescent="0.25">
      <c r="A85" s="56" t="s">
        <v>121</v>
      </c>
      <c r="B85" s="62" t="s">
        <v>27</v>
      </c>
      <c r="C85" s="58" t="s">
        <v>19</v>
      </c>
      <c r="D85" s="29" t="s">
        <v>225</v>
      </c>
      <c r="E85" s="29" t="s">
        <v>225</v>
      </c>
      <c r="F85" s="25">
        <f t="shared" si="1"/>
        <v>0</v>
      </c>
      <c r="G85" s="25">
        <f t="shared" si="2"/>
        <v>0</v>
      </c>
      <c r="H85" s="27"/>
      <c r="I85" s="209"/>
    </row>
    <row r="86" spans="1:9" s="208" customFormat="1" x14ac:dyDescent="0.25">
      <c r="A86" s="56" t="s">
        <v>122</v>
      </c>
      <c r="B86" s="57" t="s">
        <v>29</v>
      </c>
      <c r="C86" s="58" t="s">
        <v>19</v>
      </c>
      <c r="D86" s="29" t="s">
        <v>225</v>
      </c>
      <c r="E86" s="29" t="s">
        <v>225</v>
      </c>
      <c r="F86" s="25">
        <f t="shared" si="1"/>
        <v>0</v>
      </c>
      <c r="G86" s="25">
        <f t="shared" si="2"/>
        <v>0</v>
      </c>
      <c r="H86" s="27"/>
      <c r="I86" s="209"/>
    </row>
    <row r="87" spans="1:9" s="208" customFormat="1" x14ac:dyDescent="0.25">
      <c r="A87" s="56" t="s">
        <v>123</v>
      </c>
      <c r="B87" s="57" t="s">
        <v>31</v>
      </c>
      <c r="C87" s="58" t="s">
        <v>19</v>
      </c>
      <c r="D87" s="29">
        <f>+D29-D44</f>
        <v>-142.96944107761556</v>
      </c>
      <c r="E87" s="29">
        <f>+E29-E44</f>
        <v>-286.98129139999764</v>
      </c>
      <c r="F87" s="29">
        <f t="shared" si="1"/>
        <v>-144.01185032238209</v>
      </c>
      <c r="G87" s="29">
        <f t="shared" si="2"/>
        <v>100.72911332443456</v>
      </c>
      <c r="H87" s="27"/>
      <c r="I87" s="209"/>
    </row>
    <row r="88" spans="1:9" s="208" customFormat="1" x14ac:dyDescent="0.25">
      <c r="A88" s="56" t="s">
        <v>124</v>
      </c>
      <c r="B88" s="57" t="s">
        <v>33</v>
      </c>
      <c r="C88" s="58" t="s">
        <v>19</v>
      </c>
      <c r="D88" s="29" t="s">
        <v>225</v>
      </c>
      <c r="E88" s="29" t="s">
        <v>225</v>
      </c>
      <c r="F88" s="25">
        <f t="shared" ref="F88:F151" si="3">+SUM(E88)-SUM(D88)</f>
        <v>0</v>
      </c>
      <c r="G88" s="25">
        <f t="shared" si="2"/>
        <v>0</v>
      </c>
      <c r="H88" s="27"/>
      <c r="I88" s="209"/>
    </row>
    <row r="89" spans="1:9" s="208" customFormat="1" x14ac:dyDescent="0.25">
      <c r="A89" s="56" t="s">
        <v>125</v>
      </c>
      <c r="B89" s="57" t="s">
        <v>35</v>
      </c>
      <c r="C89" s="58" t="s">
        <v>19</v>
      </c>
      <c r="D89" s="29">
        <f t="shared" ref="D89" si="4">+D31-D46</f>
        <v>100.04578552670007</v>
      </c>
      <c r="E89" s="29">
        <f t="shared" ref="E89:E90" si="5">+E31-E46</f>
        <v>78.455569709999992</v>
      </c>
      <c r="F89" s="29">
        <f t="shared" si="3"/>
        <v>-21.590215816700081</v>
      </c>
      <c r="G89" s="29">
        <f t="shared" si="2"/>
        <v>-21.580335146589576</v>
      </c>
      <c r="H89" s="27"/>
      <c r="I89" s="209"/>
    </row>
    <row r="90" spans="1:9" s="208" customFormat="1" x14ac:dyDescent="0.25">
      <c r="A90" s="56" t="s">
        <v>126</v>
      </c>
      <c r="B90" s="57" t="s">
        <v>37</v>
      </c>
      <c r="C90" s="58" t="s">
        <v>19</v>
      </c>
      <c r="D90" s="29">
        <f t="shared" ref="D90" si="6">+D32-D47</f>
        <v>0</v>
      </c>
      <c r="E90" s="29">
        <f t="shared" si="5"/>
        <v>0</v>
      </c>
      <c r="F90" s="29">
        <f t="shared" si="3"/>
        <v>0</v>
      </c>
      <c r="G90" s="29">
        <f t="shared" si="2"/>
        <v>0</v>
      </c>
      <c r="H90" s="27"/>
      <c r="I90" s="209"/>
    </row>
    <row r="91" spans="1:9" s="208" customFormat="1" x14ac:dyDescent="0.25">
      <c r="A91" s="56" t="s">
        <v>127</v>
      </c>
      <c r="B91" s="57" t="s">
        <v>39</v>
      </c>
      <c r="C91" s="58" t="s">
        <v>19</v>
      </c>
      <c r="D91" s="29" t="s">
        <v>225</v>
      </c>
      <c r="E91" s="29" t="s">
        <v>225</v>
      </c>
      <c r="F91" s="25">
        <f t="shared" si="3"/>
        <v>0</v>
      </c>
      <c r="G91" s="25">
        <f t="shared" si="2"/>
        <v>0</v>
      </c>
      <c r="H91" s="27"/>
      <c r="I91" s="209"/>
    </row>
    <row r="92" spans="1:9" s="208" customFormat="1" ht="31.5" x14ac:dyDescent="0.25">
      <c r="A92" s="56" t="s">
        <v>128</v>
      </c>
      <c r="B92" s="59" t="s">
        <v>41</v>
      </c>
      <c r="C92" s="58" t="s">
        <v>19</v>
      </c>
      <c r="D92" s="29" t="s">
        <v>225</v>
      </c>
      <c r="E92" s="29" t="s">
        <v>225</v>
      </c>
      <c r="F92" s="25">
        <f t="shared" si="3"/>
        <v>0</v>
      </c>
      <c r="G92" s="25">
        <f t="shared" si="2"/>
        <v>0</v>
      </c>
      <c r="H92" s="27"/>
      <c r="I92" s="209"/>
    </row>
    <row r="93" spans="1:9" s="208" customFormat="1" x14ac:dyDescent="0.25">
      <c r="A93" s="56" t="s">
        <v>129</v>
      </c>
      <c r="B93" s="62" t="s">
        <v>43</v>
      </c>
      <c r="C93" s="58" t="s">
        <v>19</v>
      </c>
      <c r="D93" s="29" t="s">
        <v>225</v>
      </c>
      <c r="E93" s="29" t="s">
        <v>225</v>
      </c>
      <c r="F93" s="25">
        <f t="shared" si="3"/>
        <v>0</v>
      </c>
      <c r="G93" s="25">
        <f t="shared" si="2"/>
        <v>0</v>
      </c>
      <c r="H93" s="27"/>
      <c r="I93" s="209"/>
    </row>
    <row r="94" spans="1:9" s="208" customFormat="1" x14ac:dyDescent="0.25">
      <c r="A94" s="56" t="s">
        <v>130</v>
      </c>
      <c r="B94" s="60" t="s">
        <v>45</v>
      </c>
      <c r="C94" s="58" t="s">
        <v>19</v>
      </c>
      <c r="D94" s="29" t="s">
        <v>225</v>
      </c>
      <c r="E94" s="29" t="s">
        <v>225</v>
      </c>
      <c r="F94" s="25">
        <f t="shared" si="3"/>
        <v>0</v>
      </c>
      <c r="G94" s="25">
        <f t="shared" si="2"/>
        <v>0</v>
      </c>
      <c r="H94" s="27"/>
      <c r="I94" s="209"/>
    </row>
    <row r="95" spans="1:9" s="208" customFormat="1" x14ac:dyDescent="0.25">
      <c r="A95" s="56" t="s">
        <v>131</v>
      </c>
      <c r="B95" s="57" t="s">
        <v>47</v>
      </c>
      <c r="C95" s="58" t="s">
        <v>19</v>
      </c>
      <c r="D95" s="29">
        <f>+D37-D52</f>
        <v>23.24809482010437</v>
      </c>
      <c r="E95" s="29">
        <f>+E37-E52</f>
        <v>14.000543003764015</v>
      </c>
      <c r="F95" s="29">
        <f t="shared" si="3"/>
        <v>-9.2475518163403549</v>
      </c>
      <c r="G95" s="29">
        <f t="shared" si="2"/>
        <v>-39.777675925268959</v>
      </c>
      <c r="H95" s="27"/>
      <c r="I95" s="209"/>
    </row>
    <row r="96" spans="1:9" s="208" customFormat="1" x14ac:dyDescent="0.25">
      <c r="A96" s="56" t="s">
        <v>132</v>
      </c>
      <c r="B96" s="61" t="s">
        <v>133</v>
      </c>
      <c r="C96" s="58" t="s">
        <v>19</v>
      </c>
      <c r="D96" s="29">
        <f>+D97-D103</f>
        <v>271.80120312556295</v>
      </c>
      <c r="E96" s="29">
        <f>+E97-E103</f>
        <v>534.17876609000007</v>
      </c>
      <c r="F96" s="29">
        <f t="shared" si="3"/>
        <v>262.37756296443712</v>
      </c>
      <c r="G96" s="29">
        <f t="shared" si="2"/>
        <v>96.532892403433394</v>
      </c>
      <c r="H96" s="27"/>
      <c r="I96" s="209"/>
    </row>
    <row r="97" spans="1:9" s="208" customFormat="1" x14ac:dyDescent="0.25">
      <c r="A97" s="56" t="s">
        <v>134</v>
      </c>
      <c r="B97" s="59" t="s">
        <v>135</v>
      </c>
      <c r="C97" s="58" t="s">
        <v>19</v>
      </c>
      <c r="D97" s="29">
        <v>540.74227859999996</v>
      </c>
      <c r="E97" s="29">
        <v>1011.1402942800001</v>
      </c>
      <c r="F97" s="29">
        <f t="shared" si="3"/>
        <v>470.39801568000019</v>
      </c>
      <c r="G97" s="29">
        <f t="shared" si="2"/>
        <v>86.991166456944441</v>
      </c>
      <c r="H97" s="27"/>
      <c r="I97" s="209"/>
    </row>
    <row r="98" spans="1:9" s="208" customFormat="1" x14ac:dyDescent="0.25">
      <c r="A98" s="56" t="s">
        <v>136</v>
      </c>
      <c r="B98" s="62" t="s">
        <v>137</v>
      </c>
      <c r="C98" s="58" t="s">
        <v>19</v>
      </c>
      <c r="D98" s="29">
        <v>0</v>
      </c>
      <c r="E98" s="29">
        <v>0</v>
      </c>
      <c r="F98" s="29">
        <f t="shared" si="3"/>
        <v>0</v>
      </c>
      <c r="G98" s="29">
        <f t="shared" si="2"/>
        <v>0</v>
      </c>
      <c r="H98" s="27"/>
      <c r="I98" s="209"/>
    </row>
    <row r="99" spans="1:9" s="208" customFormat="1" x14ac:dyDescent="0.25">
      <c r="A99" s="56" t="s">
        <v>138</v>
      </c>
      <c r="B99" s="62" t="s">
        <v>139</v>
      </c>
      <c r="C99" s="58" t="s">
        <v>19</v>
      </c>
      <c r="D99" s="29">
        <v>0</v>
      </c>
      <c r="E99" s="29">
        <v>16.482489400000002</v>
      </c>
      <c r="F99" s="29">
        <f t="shared" si="3"/>
        <v>16.482489400000002</v>
      </c>
      <c r="G99" s="29">
        <f t="shared" si="2"/>
        <v>0</v>
      </c>
      <c r="H99" s="27"/>
      <c r="I99" s="209"/>
    </row>
    <row r="100" spans="1:9" s="208" customFormat="1" x14ac:dyDescent="0.25">
      <c r="A100" s="56" t="s">
        <v>140</v>
      </c>
      <c r="B100" s="62" t="s">
        <v>141</v>
      </c>
      <c r="C100" s="58" t="s">
        <v>19</v>
      </c>
      <c r="D100" s="29">
        <v>0</v>
      </c>
      <c r="E100" s="29">
        <v>62.308185909999999</v>
      </c>
      <c r="F100" s="29">
        <f t="shared" si="3"/>
        <v>62.308185909999999</v>
      </c>
      <c r="G100" s="29">
        <f t="shared" si="2"/>
        <v>0</v>
      </c>
      <c r="H100" s="27"/>
      <c r="I100" s="209"/>
    </row>
    <row r="101" spans="1:9" s="208" customFormat="1" x14ac:dyDescent="0.25">
      <c r="A101" s="56" t="s">
        <v>142</v>
      </c>
      <c r="B101" s="63" t="s">
        <v>143</v>
      </c>
      <c r="C101" s="58" t="s">
        <v>19</v>
      </c>
      <c r="D101" s="29">
        <v>0</v>
      </c>
      <c r="E101" s="29">
        <v>58.493092080000004</v>
      </c>
      <c r="F101" s="29">
        <f t="shared" si="3"/>
        <v>58.493092080000004</v>
      </c>
      <c r="G101" s="29">
        <f t="shared" si="2"/>
        <v>0</v>
      </c>
      <c r="H101" s="27"/>
      <c r="I101" s="209"/>
    </row>
    <row r="102" spans="1:9" s="208" customFormat="1" x14ac:dyDescent="0.25">
      <c r="A102" s="56" t="s">
        <v>144</v>
      </c>
      <c r="B102" s="60" t="s">
        <v>145</v>
      </c>
      <c r="C102" s="58" t="s">
        <v>19</v>
      </c>
      <c r="D102" s="29">
        <v>540.74227859999996</v>
      </c>
      <c r="E102" s="29">
        <v>932.34961897000017</v>
      </c>
      <c r="F102" s="29">
        <f t="shared" si="3"/>
        <v>391.6073403700002</v>
      </c>
      <c r="G102" s="29">
        <f t="shared" si="2"/>
        <v>72.420329585451469</v>
      </c>
      <c r="H102" s="27"/>
      <c r="I102" s="209"/>
    </row>
    <row r="103" spans="1:9" s="208" customFormat="1" x14ac:dyDescent="0.25">
      <c r="A103" s="56" t="s">
        <v>146</v>
      </c>
      <c r="B103" s="59" t="s">
        <v>102</v>
      </c>
      <c r="C103" s="58" t="s">
        <v>19</v>
      </c>
      <c r="D103" s="29">
        <v>268.94107547443701</v>
      </c>
      <c r="E103" s="29">
        <v>476.96152819000008</v>
      </c>
      <c r="F103" s="29">
        <f t="shared" si="3"/>
        <v>208.02045271556307</v>
      </c>
      <c r="G103" s="29">
        <f t="shared" si="2"/>
        <v>77.34796640810471</v>
      </c>
      <c r="H103" s="27"/>
      <c r="I103" s="209"/>
    </row>
    <row r="104" spans="1:9" s="208" customFormat="1" x14ac:dyDescent="0.25">
      <c r="A104" s="56" t="s">
        <v>147</v>
      </c>
      <c r="B104" s="60" t="s">
        <v>148</v>
      </c>
      <c r="C104" s="58" t="s">
        <v>19</v>
      </c>
      <c r="D104" s="29">
        <v>9.4319817600000011</v>
      </c>
      <c r="E104" s="29">
        <v>12.350846410000003</v>
      </c>
      <c r="F104" s="29">
        <f t="shared" si="3"/>
        <v>2.9188646500000015</v>
      </c>
      <c r="G104" s="29">
        <f t="shared" si="2"/>
        <v>30.946461987220818</v>
      </c>
      <c r="H104" s="27"/>
      <c r="I104" s="209"/>
    </row>
    <row r="105" spans="1:9" s="208" customFormat="1" x14ac:dyDescent="0.25">
      <c r="A105" s="56" t="s">
        <v>149</v>
      </c>
      <c r="B105" s="60" t="s">
        <v>150</v>
      </c>
      <c r="C105" s="58" t="s">
        <v>19</v>
      </c>
      <c r="D105" s="29">
        <v>217.58259990982134</v>
      </c>
      <c r="E105" s="29">
        <v>144.52981212000003</v>
      </c>
      <c r="F105" s="29">
        <f t="shared" si="3"/>
        <v>-73.052787789821309</v>
      </c>
      <c r="G105" s="29">
        <f t="shared" si="2"/>
        <v>-33.574737970820536</v>
      </c>
      <c r="H105" s="27"/>
      <c r="I105" s="209"/>
    </row>
    <row r="106" spans="1:9" s="208" customFormat="1" x14ac:dyDescent="0.25">
      <c r="A106" s="56" t="s">
        <v>151</v>
      </c>
      <c r="B106" s="60" t="s">
        <v>152</v>
      </c>
      <c r="C106" s="58" t="s">
        <v>19</v>
      </c>
      <c r="D106" s="29">
        <v>23.043762329999996</v>
      </c>
      <c r="E106" s="29">
        <v>225.73810757000001</v>
      </c>
      <c r="F106" s="29">
        <f t="shared" si="3"/>
        <v>202.69434524000002</v>
      </c>
      <c r="G106" s="29">
        <f t="shared" si="2"/>
        <v>879.60612654001477</v>
      </c>
      <c r="H106" s="27"/>
      <c r="I106" s="209"/>
    </row>
    <row r="107" spans="1:9" s="208" customFormat="1" x14ac:dyDescent="0.25">
      <c r="A107" s="56" t="s">
        <v>153</v>
      </c>
      <c r="B107" s="63" t="s">
        <v>154</v>
      </c>
      <c r="C107" s="58" t="s">
        <v>19</v>
      </c>
      <c r="D107" s="29">
        <v>23.043762329999996</v>
      </c>
      <c r="E107" s="29">
        <v>104.94836885000001</v>
      </c>
      <c r="F107" s="29">
        <f t="shared" si="3"/>
        <v>81.904606520000016</v>
      </c>
      <c r="G107" s="29">
        <f t="shared" si="2"/>
        <v>355.43070331605884</v>
      </c>
      <c r="H107" s="27"/>
      <c r="I107" s="209"/>
    </row>
    <row r="108" spans="1:9" s="208" customFormat="1" x14ac:dyDescent="0.25">
      <c r="A108" s="56" t="s">
        <v>155</v>
      </c>
      <c r="B108" s="60" t="s">
        <v>156</v>
      </c>
      <c r="C108" s="58" t="s">
        <v>19</v>
      </c>
      <c r="D108" s="29">
        <v>18.882731474615674</v>
      </c>
      <c r="E108" s="29">
        <v>94.342762090000008</v>
      </c>
      <c r="F108" s="29">
        <f t="shared" si="3"/>
        <v>75.460030615384341</v>
      </c>
      <c r="G108" s="29">
        <f t="shared" si="2"/>
        <v>399.62454964117001</v>
      </c>
      <c r="H108" s="27"/>
      <c r="I108" s="209"/>
    </row>
    <row r="109" spans="1:9" s="208" customFormat="1" x14ac:dyDescent="0.25">
      <c r="A109" s="56" t="s">
        <v>157</v>
      </c>
      <c r="B109" s="61" t="s">
        <v>158</v>
      </c>
      <c r="C109" s="58" t="s">
        <v>19</v>
      </c>
      <c r="D109" s="29">
        <f>+D81+D96</f>
        <v>252.12564239475154</v>
      </c>
      <c r="E109" s="29">
        <f>+E81+E96</f>
        <v>339.65358740376644</v>
      </c>
      <c r="F109" s="29">
        <f t="shared" si="3"/>
        <v>87.5279450090149</v>
      </c>
      <c r="G109" s="29">
        <f t="shared" si="2"/>
        <v>34.716002774510713</v>
      </c>
      <c r="H109" s="27"/>
      <c r="I109" s="209"/>
    </row>
    <row r="110" spans="1:9" s="208" customFormat="1" ht="31.5" x14ac:dyDescent="0.25">
      <c r="A110" s="56" t="s">
        <v>159</v>
      </c>
      <c r="B110" s="59" t="s">
        <v>160</v>
      </c>
      <c r="C110" s="58" t="s">
        <v>19</v>
      </c>
      <c r="D110" s="29" t="s">
        <v>225</v>
      </c>
      <c r="E110" s="29" t="s">
        <v>225</v>
      </c>
      <c r="F110" s="25">
        <f t="shared" si="3"/>
        <v>0</v>
      </c>
      <c r="G110" s="26">
        <f t="shared" si="2"/>
        <v>0</v>
      </c>
      <c r="H110" s="27"/>
      <c r="I110" s="209"/>
    </row>
    <row r="111" spans="1:9" s="208" customFormat="1" ht="31.5" x14ac:dyDescent="0.25">
      <c r="A111" s="56" t="s">
        <v>161</v>
      </c>
      <c r="B111" s="62" t="s">
        <v>23</v>
      </c>
      <c r="C111" s="58" t="s">
        <v>19</v>
      </c>
      <c r="D111" s="29" t="s">
        <v>225</v>
      </c>
      <c r="E111" s="29" t="s">
        <v>225</v>
      </c>
      <c r="F111" s="25">
        <f t="shared" si="3"/>
        <v>0</v>
      </c>
      <c r="G111" s="26">
        <f t="shared" si="2"/>
        <v>0</v>
      </c>
      <c r="H111" s="27"/>
      <c r="I111" s="209"/>
    </row>
    <row r="112" spans="1:9" s="208" customFormat="1" ht="31.5" x14ac:dyDescent="0.25">
      <c r="A112" s="56" t="s">
        <v>162</v>
      </c>
      <c r="B112" s="62" t="s">
        <v>25</v>
      </c>
      <c r="C112" s="58" t="s">
        <v>19</v>
      </c>
      <c r="D112" s="29" t="s">
        <v>225</v>
      </c>
      <c r="E112" s="29" t="s">
        <v>225</v>
      </c>
      <c r="F112" s="25">
        <f t="shared" si="3"/>
        <v>0</v>
      </c>
      <c r="G112" s="26">
        <f t="shared" si="2"/>
        <v>0</v>
      </c>
      <c r="H112" s="27"/>
      <c r="I112" s="209"/>
    </row>
    <row r="113" spans="1:9" s="208" customFormat="1" ht="31.5" x14ac:dyDescent="0.25">
      <c r="A113" s="56" t="s">
        <v>163</v>
      </c>
      <c r="B113" s="62" t="s">
        <v>27</v>
      </c>
      <c r="C113" s="58" t="s">
        <v>19</v>
      </c>
      <c r="D113" s="29" t="s">
        <v>225</v>
      </c>
      <c r="E113" s="29" t="s">
        <v>225</v>
      </c>
      <c r="F113" s="25">
        <f t="shared" si="3"/>
        <v>0</v>
      </c>
      <c r="G113" s="26">
        <f t="shared" si="2"/>
        <v>0</v>
      </c>
      <c r="H113" s="27"/>
      <c r="I113" s="209"/>
    </row>
    <row r="114" spans="1:9" s="208" customFormat="1" x14ac:dyDescent="0.25">
      <c r="A114" s="56" t="s">
        <v>164</v>
      </c>
      <c r="B114" s="57" t="s">
        <v>29</v>
      </c>
      <c r="C114" s="58" t="s">
        <v>19</v>
      </c>
      <c r="D114" s="29" t="s">
        <v>225</v>
      </c>
      <c r="E114" s="29" t="s">
        <v>225</v>
      </c>
      <c r="F114" s="25">
        <f t="shared" si="3"/>
        <v>0</v>
      </c>
      <c r="G114" s="26">
        <f t="shared" si="2"/>
        <v>0</v>
      </c>
      <c r="H114" s="27"/>
      <c r="I114" s="209"/>
    </row>
    <row r="115" spans="1:9" s="208" customFormat="1" x14ac:dyDescent="0.25">
      <c r="A115" s="56" t="s">
        <v>165</v>
      </c>
      <c r="B115" s="57" t="s">
        <v>31</v>
      </c>
      <c r="C115" s="58" t="s">
        <v>19</v>
      </c>
      <c r="D115" s="29">
        <v>117.22865729412308</v>
      </c>
      <c r="E115" s="29">
        <v>78.660070820003398</v>
      </c>
      <c r="F115" s="29">
        <f t="shared" si="3"/>
        <v>-38.568586474119684</v>
      </c>
      <c r="G115" s="29">
        <f t="shared" si="2"/>
        <v>-32.900305577459861</v>
      </c>
      <c r="H115" s="27"/>
      <c r="I115" s="209"/>
    </row>
    <row r="116" spans="1:9" s="208" customFormat="1" x14ac:dyDescent="0.25">
      <c r="A116" s="56" t="s">
        <v>166</v>
      </c>
      <c r="B116" s="57" t="s">
        <v>33</v>
      </c>
      <c r="C116" s="58" t="s">
        <v>19</v>
      </c>
      <c r="D116" s="29" t="s">
        <v>225</v>
      </c>
      <c r="E116" s="29" t="s">
        <v>225</v>
      </c>
      <c r="F116" s="25">
        <f t="shared" si="3"/>
        <v>0</v>
      </c>
      <c r="G116" s="26">
        <f t="shared" si="2"/>
        <v>0</v>
      </c>
      <c r="H116" s="27"/>
      <c r="I116" s="209"/>
    </row>
    <row r="117" spans="1:9" s="208" customFormat="1" x14ac:dyDescent="0.25">
      <c r="A117" s="56" t="s">
        <v>167</v>
      </c>
      <c r="B117" s="57" t="s">
        <v>35</v>
      </c>
      <c r="C117" s="58" t="s">
        <v>19</v>
      </c>
      <c r="D117" s="29">
        <v>100.04578552670007</v>
      </c>
      <c r="E117" s="29">
        <v>74.961074150000002</v>
      </c>
      <c r="F117" s="29">
        <f t="shared" si="3"/>
        <v>-25.084711376700071</v>
      </c>
      <c r="G117" s="29">
        <f t="shared" si="2"/>
        <v>-25.07323146561281</v>
      </c>
      <c r="H117" s="27"/>
      <c r="I117" s="209"/>
    </row>
    <row r="118" spans="1:9" s="208" customFormat="1" x14ac:dyDescent="0.25">
      <c r="A118" s="56" t="s">
        <v>168</v>
      </c>
      <c r="B118" s="57" t="s">
        <v>37</v>
      </c>
      <c r="C118" s="58" t="s">
        <v>19</v>
      </c>
      <c r="D118" s="29">
        <v>0</v>
      </c>
      <c r="E118" s="29">
        <v>0</v>
      </c>
      <c r="F118" s="29">
        <f t="shared" si="3"/>
        <v>0</v>
      </c>
      <c r="G118" s="29">
        <f t="shared" si="2"/>
        <v>0</v>
      </c>
      <c r="H118" s="27"/>
      <c r="I118" s="209"/>
    </row>
    <row r="119" spans="1:9" s="208" customFormat="1" x14ac:dyDescent="0.25">
      <c r="A119" s="56" t="s">
        <v>169</v>
      </c>
      <c r="B119" s="57" t="s">
        <v>39</v>
      </c>
      <c r="C119" s="58" t="s">
        <v>19</v>
      </c>
      <c r="D119" s="29" t="s">
        <v>225</v>
      </c>
      <c r="E119" s="29" t="s">
        <v>225</v>
      </c>
      <c r="F119" s="25">
        <f t="shared" si="3"/>
        <v>0</v>
      </c>
      <c r="G119" s="26">
        <f t="shared" si="2"/>
        <v>0</v>
      </c>
      <c r="H119" s="27"/>
      <c r="I119" s="209"/>
    </row>
    <row r="120" spans="1:9" s="208" customFormat="1" ht="31.5" x14ac:dyDescent="0.25">
      <c r="A120" s="56" t="s">
        <v>170</v>
      </c>
      <c r="B120" s="59" t="s">
        <v>41</v>
      </c>
      <c r="C120" s="58" t="s">
        <v>19</v>
      </c>
      <c r="D120" s="29" t="s">
        <v>225</v>
      </c>
      <c r="E120" s="29" t="s">
        <v>225</v>
      </c>
      <c r="F120" s="25">
        <f t="shared" si="3"/>
        <v>0</v>
      </c>
      <c r="G120" s="26">
        <f t="shared" si="2"/>
        <v>0</v>
      </c>
      <c r="H120" s="27"/>
      <c r="I120" s="209"/>
    </row>
    <row r="121" spans="1:9" s="208" customFormat="1" x14ac:dyDescent="0.25">
      <c r="A121" s="56" t="s">
        <v>171</v>
      </c>
      <c r="B121" s="60" t="s">
        <v>43</v>
      </c>
      <c r="C121" s="58" t="s">
        <v>19</v>
      </c>
      <c r="D121" s="29" t="s">
        <v>225</v>
      </c>
      <c r="E121" s="29" t="s">
        <v>225</v>
      </c>
      <c r="F121" s="25">
        <f t="shared" si="3"/>
        <v>0</v>
      </c>
      <c r="G121" s="26">
        <f t="shared" si="2"/>
        <v>0</v>
      </c>
      <c r="H121" s="27"/>
      <c r="I121" s="209"/>
    </row>
    <row r="122" spans="1:9" s="208" customFormat="1" x14ac:dyDescent="0.25">
      <c r="A122" s="56" t="s">
        <v>172</v>
      </c>
      <c r="B122" s="60" t="s">
        <v>45</v>
      </c>
      <c r="C122" s="58" t="s">
        <v>19</v>
      </c>
      <c r="D122" s="29" t="s">
        <v>225</v>
      </c>
      <c r="E122" s="29" t="s">
        <v>225</v>
      </c>
      <c r="F122" s="25">
        <f t="shared" si="3"/>
        <v>0</v>
      </c>
      <c r="G122" s="26">
        <f t="shared" si="2"/>
        <v>0</v>
      </c>
      <c r="H122" s="27"/>
      <c r="I122" s="209"/>
    </row>
    <row r="123" spans="1:9" s="208" customFormat="1" x14ac:dyDescent="0.25">
      <c r="A123" s="56" t="s">
        <v>173</v>
      </c>
      <c r="B123" s="57" t="s">
        <v>47</v>
      </c>
      <c r="C123" s="58" t="s">
        <v>19</v>
      </c>
      <c r="D123" s="29">
        <v>34.851199573928405</v>
      </c>
      <c r="E123" s="29">
        <v>186.03244243376304</v>
      </c>
      <c r="F123" s="29">
        <f t="shared" si="3"/>
        <v>151.18124285983464</v>
      </c>
      <c r="G123" s="29">
        <f t="shared" si="2"/>
        <v>433.7906433870092</v>
      </c>
      <c r="H123" s="27"/>
      <c r="I123" s="209"/>
    </row>
    <row r="124" spans="1:9" s="208" customFormat="1" x14ac:dyDescent="0.25">
      <c r="A124" s="56" t="s">
        <v>174</v>
      </c>
      <c r="B124" s="61" t="s">
        <v>175</v>
      </c>
      <c r="C124" s="58" t="s">
        <v>19</v>
      </c>
      <c r="D124" s="29">
        <f>+D130+D138+D132+D133</f>
        <v>3.561703875992829</v>
      </c>
      <c r="E124" s="29">
        <f>+E130+E138+E132+E133</f>
        <v>2.1509999999999998</v>
      </c>
      <c r="F124" s="29">
        <f t="shared" si="3"/>
        <v>-1.4107038759928292</v>
      </c>
      <c r="G124" s="29">
        <f t="shared" si="2"/>
        <v>-39.607556526568175</v>
      </c>
      <c r="H124" s="27"/>
      <c r="I124" s="209"/>
    </row>
    <row r="125" spans="1:9" s="208" customFormat="1" x14ac:dyDescent="0.25">
      <c r="A125" s="56" t="s">
        <v>176</v>
      </c>
      <c r="B125" s="57" t="s">
        <v>21</v>
      </c>
      <c r="C125" s="58" t="s">
        <v>19</v>
      </c>
      <c r="D125" s="29" t="s">
        <v>225</v>
      </c>
      <c r="E125" s="29" t="s">
        <v>225</v>
      </c>
      <c r="F125" s="25">
        <f t="shared" si="3"/>
        <v>0</v>
      </c>
      <c r="G125" s="26">
        <f t="shared" si="2"/>
        <v>0</v>
      </c>
      <c r="H125" s="27"/>
      <c r="I125" s="209"/>
    </row>
    <row r="126" spans="1:9" s="208" customFormat="1" ht="31.5" x14ac:dyDescent="0.25">
      <c r="A126" s="56" t="s">
        <v>177</v>
      </c>
      <c r="B126" s="62" t="s">
        <v>23</v>
      </c>
      <c r="C126" s="58" t="s">
        <v>19</v>
      </c>
      <c r="D126" s="29" t="s">
        <v>225</v>
      </c>
      <c r="E126" s="29" t="s">
        <v>225</v>
      </c>
      <c r="F126" s="25">
        <f t="shared" si="3"/>
        <v>0</v>
      </c>
      <c r="G126" s="26">
        <f t="shared" si="2"/>
        <v>0</v>
      </c>
      <c r="H126" s="27"/>
      <c r="I126" s="209"/>
    </row>
    <row r="127" spans="1:9" s="208" customFormat="1" ht="31.5" x14ac:dyDescent="0.25">
      <c r="A127" s="56" t="s">
        <v>178</v>
      </c>
      <c r="B127" s="62" t="s">
        <v>25</v>
      </c>
      <c r="C127" s="58" t="s">
        <v>19</v>
      </c>
      <c r="D127" s="29" t="s">
        <v>225</v>
      </c>
      <c r="E127" s="29" t="s">
        <v>225</v>
      </c>
      <c r="F127" s="25">
        <f t="shared" si="3"/>
        <v>0</v>
      </c>
      <c r="G127" s="26">
        <f t="shared" si="2"/>
        <v>0</v>
      </c>
      <c r="H127" s="27"/>
      <c r="I127" s="209"/>
    </row>
    <row r="128" spans="1:9" s="208" customFormat="1" ht="31.5" x14ac:dyDescent="0.25">
      <c r="A128" s="56" t="s">
        <v>179</v>
      </c>
      <c r="B128" s="62" t="s">
        <v>27</v>
      </c>
      <c r="C128" s="58" t="s">
        <v>19</v>
      </c>
      <c r="D128" s="29" t="s">
        <v>225</v>
      </c>
      <c r="E128" s="29" t="s">
        <v>225</v>
      </c>
      <c r="F128" s="25">
        <f t="shared" si="3"/>
        <v>0</v>
      </c>
      <c r="G128" s="26">
        <f t="shared" si="2"/>
        <v>0</v>
      </c>
      <c r="H128" s="27"/>
      <c r="I128" s="209"/>
    </row>
    <row r="129" spans="1:9" s="208" customFormat="1" x14ac:dyDescent="0.25">
      <c r="A129" s="56" t="s">
        <v>180</v>
      </c>
      <c r="B129" s="59" t="s">
        <v>181</v>
      </c>
      <c r="C129" s="58" t="s">
        <v>19</v>
      </c>
      <c r="D129" s="29" t="s">
        <v>225</v>
      </c>
      <c r="E129" s="29" t="s">
        <v>225</v>
      </c>
      <c r="F129" s="25">
        <f t="shared" si="3"/>
        <v>0</v>
      </c>
      <c r="G129" s="26">
        <f t="shared" si="2"/>
        <v>0</v>
      </c>
      <c r="H129" s="27"/>
      <c r="I129" s="209"/>
    </row>
    <row r="130" spans="1:9" s="208" customFormat="1" x14ac:dyDescent="0.25">
      <c r="A130" s="56" t="s">
        <v>182</v>
      </c>
      <c r="B130" s="59" t="s">
        <v>183</v>
      </c>
      <c r="C130" s="58" t="s">
        <v>19</v>
      </c>
      <c r="D130" s="29">
        <v>0</v>
      </c>
      <c r="E130" s="29">
        <v>2.1509999999999998</v>
      </c>
      <c r="F130" s="29">
        <f t="shared" si="3"/>
        <v>2.1509999999999998</v>
      </c>
      <c r="G130" s="29">
        <f t="shared" si="2"/>
        <v>0</v>
      </c>
      <c r="H130" s="27"/>
      <c r="I130" s="209"/>
    </row>
    <row r="131" spans="1:9" s="208" customFormat="1" x14ac:dyDescent="0.25">
      <c r="A131" s="56" t="s">
        <v>184</v>
      </c>
      <c r="B131" s="59" t="s">
        <v>185</v>
      </c>
      <c r="C131" s="58" t="s">
        <v>19</v>
      </c>
      <c r="D131" s="29" t="s">
        <v>225</v>
      </c>
      <c r="E131" s="29" t="s">
        <v>225</v>
      </c>
      <c r="F131" s="25">
        <f t="shared" si="3"/>
        <v>0</v>
      </c>
      <c r="G131" s="26">
        <f t="shared" si="2"/>
        <v>0</v>
      </c>
      <c r="H131" s="27"/>
      <c r="I131" s="209"/>
    </row>
    <row r="132" spans="1:9" s="208" customFormat="1" x14ac:dyDescent="0.25">
      <c r="A132" s="56" t="s">
        <v>186</v>
      </c>
      <c r="B132" s="59" t="s">
        <v>187</v>
      </c>
      <c r="C132" s="58" t="s">
        <v>19</v>
      </c>
      <c r="D132" s="29">
        <v>0</v>
      </c>
      <c r="E132" s="29">
        <v>0</v>
      </c>
      <c r="F132" s="106">
        <f t="shared" si="3"/>
        <v>0</v>
      </c>
      <c r="G132" s="107">
        <f t="shared" si="2"/>
        <v>0</v>
      </c>
      <c r="H132" s="27"/>
      <c r="I132" s="209"/>
    </row>
    <row r="133" spans="1:9" s="208" customFormat="1" x14ac:dyDescent="0.25">
      <c r="A133" s="56" t="s">
        <v>188</v>
      </c>
      <c r="B133" s="59" t="s">
        <v>189</v>
      </c>
      <c r="C133" s="58" t="s">
        <v>19</v>
      </c>
      <c r="D133" s="29">
        <v>0</v>
      </c>
      <c r="E133" s="29">
        <v>0</v>
      </c>
      <c r="F133" s="106">
        <f t="shared" si="3"/>
        <v>0</v>
      </c>
      <c r="G133" s="107">
        <f t="shared" si="2"/>
        <v>0</v>
      </c>
      <c r="H133" s="27"/>
      <c r="I133" s="209"/>
    </row>
    <row r="134" spans="1:9" s="208" customFormat="1" x14ac:dyDescent="0.25">
      <c r="A134" s="56" t="s">
        <v>190</v>
      </c>
      <c r="B134" s="59" t="s">
        <v>191</v>
      </c>
      <c r="C134" s="58" t="s">
        <v>19</v>
      </c>
      <c r="D134" s="29" t="s">
        <v>225</v>
      </c>
      <c r="E134" s="29" t="s">
        <v>225</v>
      </c>
      <c r="F134" s="25">
        <f t="shared" si="3"/>
        <v>0</v>
      </c>
      <c r="G134" s="26">
        <f t="shared" si="2"/>
        <v>0</v>
      </c>
      <c r="H134" s="27"/>
      <c r="I134" s="209"/>
    </row>
    <row r="135" spans="1:9" s="208" customFormat="1" ht="31.5" x14ac:dyDescent="0.25">
      <c r="A135" s="56" t="s">
        <v>192</v>
      </c>
      <c r="B135" s="59" t="s">
        <v>41</v>
      </c>
      <c r="C135" s="58" t="s">
        <v>19</v>
      </c>
      <c r="D135" s="29" t="s">
        <v>225</v>
      </c>
      <c r="E135" s="29" t="s">
        <v>225</v>
      </c>
      <c r="F135" s="25">
        <f t="shared" si="3"/>
        <v>0</v>
      </c>
      <c r="G135" s="26">
        <f t="shared" si="2"/>
        <v>0</v>
      </c>
      <c r="H135" s="27"/>
      <c r="I135" s="209"/>
    </row>
    <row r="136" spans="1:9" s="208" customFormat="1" x14ac:dyDescent="0.25">
      <c r="A136" s="56" t="s">
        <v>193</v>
      </c>
      <c r="B136" s="60" t="s">
        <v>194</v>
      </c>
      <c r="C136" s="58" t="s">
        <v>19</v>
      </c>
      <c r="D136" s="29" t="s">
        <v>225</v>
      </c>
      <c r="E136" s="29" t="s">
        <v>225</v>
      </c>
      <c r="F136" s="25">
        <f t="shared" si="3"/>
        <v>0</v>
      </c>
      <c r="G136" s="26">
        <f t="shared" si="2"/>
        <v>0</v>
      </c>
      <c r="H136" s="27"/>
      <c r="I136" s="209"/>
    </row>
    <row r="137" spans="1:9" s="208" customFormat="1" x14ac:dyDescent="0.25">
      <c r="A137" s="56" t="s">
        <v>195</v>
      </c>
      <c r="B137" s="60" t="s">
        <v>45</v>
      </c>
      <c r="C137" s="58" t="s">
        <v>19</v>
      </c>
      <c r="D137" s="29" t="s">
        <v>225</v>
      </c>
      <c r="E137" s="29" t="s">
        <v>225</v>
      </c>
      <c r="F137" s="25">
        <f t="shared" si="3"/>
        <v>0</v>
      </c>
      <c r="G137" s="26">
        <f t="shared" si="2"/>
        <v>0</v>
      </c>
      <c r="H137" s="27"/>
      <c r="I137" s="209"/>
    </row>
    <row r="138" spans="1:9" s="208" customFormat="1" x14ac:dyDescent="0.25">
      <c r="A138" s="56" t="s">
        <v>196</v>
      </c>
      <c r="B138" s="59" t="s">
        <v>197</v>
      </c>
      <c r="C138" s="58" t="s">
        <v>19</v>
      </c>
      <c r="D138" s="29">
        <v>3.561703875992829</v>
      </c>
      <c r="E138" s="29">
        <v>0</v>
      </c>
      <c r="F138" s="29">
        <f t="shared" si="3"/>
        <v>-3.561703875992829</v>
      </c>
      <c r="G138" s="29">
        <f t="shared" si="2"/>
        <v>-100</v>
      </c>
      <c r="H138" s="27"/>
      <c r="I138" s="209"/>
    </row>
    <row r="139" spans="1:9" s="208" customFormat="1" x14ac:dyDescent="0.25">
      <c r="A139" s="56" t="s">
        <v>198</v>
      </c>
      <c r="B139" s="61" t="s">
        <v>199</v>
      </c>
      <c r="C139" s="58" t="s">
        <v>19</v>
      </c>
      <c r="D139" s="29">
        <f>+D109-D124</f>
        <v>248.5639385187587</v>
      </c>
      <c r="E139" s="29">
        <f>+E109-E124</f>
        <v>337.50258740376643</v>
      </c>
      <c r="F139" s="29">
        <f t="shared" si="3"/>
        <v>88.938648885007723</v>
      </c>
      <c r="G139" s="29">
        <f t="shared" si="2"/>
        <v>35.780994385191427</v>
      </c>
      <c r="H139" s="27"/>
      <c r="I139" s="209"/>
    </row>
    <row r="140" spans="1:9" s="208" customFormat="1" x14ac:dyDescent="0.25">
      <c r="A140" s="56" t="s">
        <v>200</v>
      </c>
      <c r="B140" s="57" t="s">
        <v>21</v>
      </c>
      <c r="C140" s="58" t="s">
        <v>19</v>
      </c>
      <c r="D140" s="29" t="s">
        <v>225</v>
      </c>
      <c r="E140" s="29" t="s">
        <v>225</v>
      </c>
      <c r="F140" s="25">
        <f t="shared" si="3"/>
        <v>0</v>
      </c>
      <c r="G140" s="25">
        <f t="shared" si="2"/>
        <v>0</v>
      </c>
      <c r="H140" s="27"/>
      <c r="I140" s="209"/>
    </row>
    <row r="141" spans="1:9" s="208" customFormat="1" ht="31.5" x14ac:dyDescent="0.25">
      <c r="A141" s="56" t="s">
        <v>201</v>
      </c>
      <c r="B141" s="62" t="s">
        <v>23</v>
      </c>
      <c r="C141" s="58" t="s">
        <v>19</v>
      </c>
      <c r="D141" s="29" t="s">
        <v>225</v>
      </c>
      <c r="E141" s="29" t="s">
        <v>225</v>
      </c>
      <c r="F141" s="25">
        <f t="shared" si="3"/>
        <v>0</v>
      </c>
      <c r="G141" s="25">
        <f t="shared" si="2"/>
        <v>0</v>
      </c>
      <c r="H141" s="27"/>
      <c r="I141" s="209"/>
    </row>
    <row r="142" spans="1:9" s="208" customFormat="1" ht="31.5" x14ac:dyDescent="0.25">
      <c r="A142" s="56" t="s">
        <v>202</v>
      </c>
      <c r="B142" s="62" t="s">
        <v>25</v>
      </c>
      <c r="C142" s="58" t="s">
        <v>19</v>
      </c>
      <c r="D142" s="29" t="s">
        <v>225</v>
      </c>
      <c r="E142" s="29" t="s">
        <v>225</v>
      </c>
      <c r="F142" s="25">
        <f t="shared" si="3"/>
        <v>0</v>
      </c>
      <c r="G142" s="25">
        <f t="shared" ref="G142:G158" si="7">IFERROR(F142/D142*100,0)</f>
        <v>0</v>
      </c>
      <c r="H142" s="27"/>
      <c r="I142" s="209"/>
    </row>
    <row r="143" spans="1:9" s="208" customFormat="1" ht="31.5" x14ac:dyDescent="0.25">
      <c r="A143" s="56" t="s">
        <v>203</v>
      </c>
      <c r="B143" s="62" t="s">
        <v>27</v>
      </c>
      <c r="C143" s="58" t="s">
        <v>19</v>
      </c>
      <c r="D143" s="29" t="s">
        <v>225</v>
      </c>
      <c r="E143" s="29" t="s">
        <v>225</v>
      </c>
      <c r="F143" s="25">
        <f t="shared" si="3"/>
        <v>0</v>
      </c>
      <c r="G143" s="25">
        <f t="shared" si="7"/>
        <v>0</v>
      </c>
      <c r="H143" s="27"/>
      <c r="I143" s="209"/>
    </row>
    <row r="144" spans="1:9" s="208" customFormat="1" x14ac:dyDescent="0.25">
      <c r="A144" s="56" t="s">
        <v>204</v>
      </c>
      <c r="B144" s="57" t="s">
        <v>29</v>
      </c>
      <c r="C144" s="58" t="s">
        <v>19</v>
      </c>
      <c r="D144" s="29" t="s">
        <v>225</v>
      </c>
      <c r="E144" s="29" t="s">
        <v>225</v>
      </c>
      <c r="F144" s="25">
        <f t="shared" si="3"/>
        <v>0</v>
      </c>
      <c r="G144" s="25">
        <f t="shared" si="7"/>
        <v>0</v>
      </c>
      <c r="H144" s="27"/>
      <c r="I144" s="209"/>
    </row>
    <row r="145" spans="1:9" s="208" customFormat="1" x14ac:dyDescent="0.25">
      <c r="A145" s="56" t="s">
        <v>205</v>
      </c>
      <c r="B145" s="57" t="s">
        <v>31</v>
      </c>
      <c r="C145" s="58" t="s">
        <v>19</v>
      </c>
      <c r="D145" s="29">
        <f>+D115-D130</f>
        <v>117.22865729412308</v>
      </c>
      <c r="E145" s="29">
        <f>+E115-E130</f>
        <v>76.509070820003402</v>
      </c>
      <c r="F145" s="29">
        <f t="shared" si="3"/>
        <v>-40.71958647411968</v>
      </c>
      <c r="G145" s="29">
        <f t="shared" si="7"/>
        <v>-34.735181152809332</v>
      </c>
      <c r="H145" s="27"/>
      <c r="I145" s="209"/>
    </row>
    <row r="146" spans="1:9" s="208" customFormat="1" x14ac:dyDescent="0.25">
      <c r="A146" s="56" t="s">
        <v>206</v>
      </c>
      <c r="B146" s="57" t="s">
        <v>33</v>
      </c>
      <c r="C146" s="58" t="s">
        <v>19</v>
      </c>
      <c r="D146" s="29" t="s">
        <v>225</v>
      </c>
      <c r="E146" s="29" t="s">
        <v>225</v>
      </c>
      <c r="F146" s="25">
        <f t="shared" si="3"/>
        <v>0</v>
      </c>
      <c r="G146" s="25">
        <f t="shared" si="7"/>
        <v>0</v>
      </c>
      <c r="H146" s="27"/>
      <c r="I146" s="209"/>
    </row>
    <row r="147" spans="1:9" s="208" customFormat="1" x14ac:dyDescent="0.25">
      <c r="A147" s="56" t="s">
        <v>207</v>
      </c>
      <c r="B147" s="59" t="s">
        <v>35</v>
      </c>
      <c r="C147" s="58" t="s">
        <v>19</v>
      </c>
      <c r="D147" s="29">
        <f t="shared" ref="D147" si="8">+D117-D132</f>
        <v>100.04578552670007</v>
      </c>
      <c r="E147" s="29">
        <f t="shared" ref="E147:E148" si="9">+E117-E132</f>
        <v>74.961074150000002</v>
      </c>
      <c r="F147" s="29">
        <f t="shared" si="3"/>
        <v>-25.084711376700071</v>
      </c>
      <c r="G147" s="29">
        <f t="shared" si="7"/>
        <v>-25.07323146561281</v>
      </c>
      <c r="H147" s="27"/>
      <c r="I147" s="209"/>
    </row>
    <row r="148" spans="1:9" s="208" customFormat="1" x14ac:dyDescent="0.25">
      <c r="A148" s="56" t="s">
        <v>208</v>
      </c>
      <c r="B148" s="57" t="s">
        <v>37</v>
      </c>
      <c r="C148" s="58" t="s">
        <v>19</v>
      </c>
      <c r="D148" s="29">
        <f t="shared" ref="D148" si="10">+D118-D133</f>
        <v>0</v>
      </c>
      <c r="E148" s="29">
        <f t="shared" si="9"/>
        <v>0</v>
      </c>
      <c r="F148" s="29">
        <f t="shared" si="3"/>
        <v>0</v>
      </c>
      <c r="G148" s="29">
        <f t="shared" si="7"/>
        <v>0</v>
      </c>
      <c r="H148" s="27"/>
      <c r="I148" s="209"/>
    </row>
    <row r="149" spans="1:9" s="208" customFormat="1" x14ac:dyDescent="0.25">
      <c r="A149" s="56" t="s">
        <v>209</v>
      </c>
      <c r="B149" s="57" t="s">
        <v>39</v>
      </c>
      <c r="C149" s="58" t="s">
        <v>19</v>
      </c>
      <c r="D149" s="29" t="s">
        <v>225</v>
      </c>
      <c r="E149" s="29" t="s">
        <v>225</v>
      </c>
      <c r="F149" s="25">
        <f t="shared" si="3"/>
        <v>0</v>
      </c>
      <c r="G149" s="25">
        <f t="shared" si="7"/>
        <v>0</v>
      </c>
      <c r="H149" s="27"/>
      <c r="I149" s="209"/>
    </row>
    <row r="150" spans="1:9" s="208" customFormat="1" ht="31.5" x14ac:dyDescent="0.25">
      <c r="A150" s="56" t="s">
        <v>210</v>
      </c>
      <c r="B150" s="59" t="s">
        <v>41</v>
      </c>
      <c r="C150" s="58" t="s">
        <v>19</v>
      </c>
      <c r="D150" s="29" t="s">
        <v>225</v>
      </c>
      <c r="E150" s="29" t="s">
        <v>225</v>
      </c>
      <c r="F150" s="25">
        <f t="shared" si="3"/>
        <v>0</v>
      </c>
      <c r="G150" s="25">
        <f t="shared" si="7"/>
        <v>0</v>
      </c>
      <c r="H150" s="27"/>
      <c r="I150" s="209"/>
    </row>
    <row r="151" spans="1:9" s="208" customFormat="1" x14ac:dyDescent="0.25">
      <c r="A151" s="56" t="s">
        <v>211</v>
      </c>
      <c r="B151" s="60" t="s">
        <v>43</v>
      </c>
      <c r="C151" s="58" t="s">
        <v>19</v>
      </c>
      <c r="D151" s="29" t="s">
        <v>225</v>
      </c>
      <c r="E151" s="29" t="s">
        <v>225</v>
      </c>
      <c r="F151" s="25">
        <f t="shared" si="3"/>
        <v>0</v>
      </c>
      <c r="G151" s="25">
        <f t="shared" si="7"/>
        <v>0</v>
      </c>
      <c r="H151" s="27"/>
      <c r="I151" s="209"/>
    </row>
    <row r="152" spans="1:9" s="208" customFormat="1" x14ac:dyDescent="0.25">
      <c r="A152" s="56" t="s">
        <v>212</v>
      </c>
      <c r="B152" s="60" t="s">
        <v>45</v>
      </c>
      <c r="C152" s="58" t="s">
        <v>19</v>
      </c>
      <c r="D152" s="29" t="s">
        <v>225</v>
      </c>
      <c r="E152" s="29" t="s">
        <v>225</v>
      </c>
      <c r="F152" s="25">
        <f t="shared" ref="F152:F215" si="11">+SUM(E152)-SUM(D152)</f>
        <v>0</v>
      </c>
      <c r="G152" s="25">
        <f t="shared" si="7"/>
        <v>0</v>
      </c>
      <c r="H152" s="27"/>
      <c r="I152" s="209"/>
    </row>
    <row r="153" spans="1:9" s="208" customFormat="1" x14ac:dyDescent="0.25">
      <c r="A153" s="56" t="s">
        <v>213</v>
      </c>
      <c r="B153" s="57" t="s">
        <v>47</v>
      </c>
      <c r="C153" s="58" t="s">
        <v>19</v>
      </c>
      <c r="D153" s="29">
        <f>+D123-D138</f>
        <v>31.289495697935575</v>
      </c>
      <c r="E153" s="29">
        <f>+E123-E138</f>
        <v>186.03244243376304</v>
      </c>
      <c r="F153" s="29">
        <f t="shared" si="11"/>
        <v>154.74294673582747</v>
      </c>
      <c r="G153" s="29">
        <f t="shared" si="7"/>
        <v>494.55238342507749</v>
      </c>
      <c r="H153" s="27"/>
      <c r="I153" s="209"/>
    </row>
    <row r="154" spans="1:9" s="208" customFormat="1" x14ac:dyDescent="0.25">
      <c r="A154" s="56" t="s">
        <v>214</v>
      </c>
      <c r="B154" s="61" t="s">
        <v>215</v>
      </c>
      <c r="C154" s="58" t="s">
        <v>19</v>
      </c>
      <c r="D154" s="29">
        <v>248.5639385187587</v>
      </c>
      <c r="E154" s="29">
        <v>337.50258740376643</v>
      </c>
      <c r="F154" s="29">
        <f t="shared" si="11"/>
        <v>88.938648885007723</v>
      </c>
      <c r="G154" s="29">
        <f t="shared" si="7"/>
        <v>35.780994385191427</v>
      </c>
      <c r="H154" s="27"/>
      <c r="I154" s="209"/>
    </row>
    <row r="155" spans="1:9" s="208" customFormat="1" x14ac:dyDescent="0.25">
      <c r="A155" s="56" t="s">
        <v>216</v>
      </c>
      <c r="B155" s="59" t="s">
        <v>217</v>
      </c>
      <c r="C155" s="58" t="s">
        <v>19</v>
      </c>
      <c r="D155" s="29">
        <v>0</v>
      </c>
      <c r="E155" s="29">
        <v>0</v>
      </c>
      <c r="F155" s="29">
        <f t="shared" si="11"/>
        <v>0</v>
      </c>
      <c r="G155" s="29">
        <f t="shared" si="7"/>
        <v>0</v>
      </c>
      <c r="H155" s="27"/>
      <c r="I155" s="209"/>
    </row>
    <row r="156" spans="1:9" s="208" customFormat="1" x14ac:dyDescent="0.25">
      <c r="A156" s="56" t="s">
        <v>218</v>
      </c>
      <c r="B156" s="59" t="s">
        <v>219</v>
      </c>
      <c r="C156" s="58" t="s">
        <v>19</v>
      </c>
      <c r="D156" s="29">
        <v>11.009747889592203</v>
      </c>
      <c r="E156" s="29">
        <v>0</v>
      </c>
      <c r="F156" s="29">
        <f t="shared" si="11"/>
        <v>-11.009747889592203</v>
      </c>
      <c r="G156" s="29">
        <f t="shared" si="7"/>
        <v>-100</v>
      </c>
      <c r="H156" s="27"/>
      <c r="I156" s="209"/>
    </row>
    <row r="157" spans="1:9" s="208" customFormat="1" x14ac:dyDescent="0.25">
      <c r="A157" s="56" t="s">
        <v>220</v>
      </c>
      <c r="B157" s="59" t="s">
        <v>221</v>
      </c>
      <c r="C157" s="58" t="s">
        <v>19</v>
      </c>
      <c r="D157" s="29">
        <v>16.416605221318022</v>
      </c>
      <c r="E157" s="29">
        <v>0</v>
      </c>
      <c r="F157" s="29">
        <f t="shared" si="11"/>
        <v>-16.416605221318022</v>
      </c>
      <c r="G157" s="29">
        <f t="shared" si="7"/>
        <v>-100</v>
      </c>
      <c r="H157" s="27"/>
      <c r="I157" s="209"/>
    </row>
    <row r="158" spans="1:9" s="208" customFormat="1" ht="16.5" thickBot="1" x14ac:dyDescent="0.3">
      <c r="A158" s="68" t="s">
        <v>222</v>
      </c>
      <c r="B158" s="59" t="s">
        <v>223</v>
      </c>
      <c r="C158" s="58" t="s">
        <v>19</v>
      </c>
      <c r="D158" s="36">
        <f>+D154-D155-D156-D157</f>
        <v>221.13758540784846</v>
      </c>
      <c r="E158" s="36">
        <f>+E154-E155-E156-E157</f>
        <v>337.50258740376643</v>
      </c>
      <c r="F158" s="36">
        <f t="shared" si="11"/>
        <v>116.36500199591796</v>
      </c>
      <c r="G158" s="36">
        <f t="shared" si="7"/>
        <v>52.621087356680526</v>
      </c>
      <c r="H158" s="37"/>
      <c r="I158" s="209"/>
    </row>
    <row r="159" spans="1:9" s="208" customFormat="1" x14ac:dyDescent="0.25">
      <c r="A159" s="53" t="s">
        <v>224</v>
      </c>
      <c r="B159" s="54" t="s">
        <v>110</v>
      </c>
      <c r="C159" s="55" t="s">
        <v>225</v>
      </c>
      <c r="D159" s="21" t="s">
        <v>225</v>
      </c>
      <c r="E159" s="21" t="s">
        <v>225</v>
      </c>
      <c r="F159" s="12" t="s">
        <v>225</v>
      </c>
      <c r="G159" s="21" t="s">
        <v>225</v>
      </c>
      <c r="H159" s="34"/>
      <c r="I159" s="209"/>
    </row>
    <row r="160" spans="1:9" s="208" customFormat="1" ht="31.5" x14ac:dyDescent="0.25">
      <c r="A160" s="56" t="s">
        <v>226</v>
      </c>
      <c r="B160" s="59" t="s">
        <v>227</v>
      </c>
      <c r="C160" s="58" t="s">
        <v>19</v>
      </c>
      <c r="D160" s="29">
        <f>D109+D105+D69</f>
        <v>1015.1577287328319</v>
      </c>
      <c r="E160" s="29">
        <f>E109+E105+E69</f>
        <v>997.7988531019198</v>
      </c>
      <c r="F160" s="29">
        <f t="shared" si="11"/>
        <v>-17.358875630912053</v>
      </c>
      <c r="G160" s="29">
        <f t="shared" ref="G160:G165" si="12">IFERROR(F160/D160*100,0)</f>
        <v>-1.7099683270480763</v>
      </c>
      <c r="H160" s="27"/>
      <c r="I160" s="209"/>
    </row>
    <row r="161" spans="1:9" s="208" customFormat="1" x14ac:dyDescent="0.25">
      <c r="A161" s="56" t="s">
        <v>228</v>
      </c>
      <c r="B161" s="59" t="s">
        <v>229</v>
      </c>
      <c r="C161" s="58" t="s">
        <v>19</v>
      </c>
      <c r="D161" s="29">
        <v>2133.9116615699995</v>
      </c>
      <c r="E161" s="29">
        <v>2133.9116615699995</v>
      </c>
      <c r="F161" s="29">
        <f t="shared" si="11"/>
        <v>0</v>
      </c>
      <c r="G161" s="29">
        <f t="shared" si="12"/>
        <v>0</v>
      </c>
      <c r="H161" s="27"/>
      <c r="I161" s="209"/>
    </row>
    <row r="162" spans="1:9" s="208" customFormat="1" x14ac:dyDescent="0.25">
      <c r="A162" s="56" t="s">
        <v>230</v>
      </c>
      <c r="B162" s="62" t="s">
        <v>231</v>
      </c>
      <c r="C162" s="58" t="s">
        <v>19</v>
      </c>
      <c r="D162" s="29">
        <v>2028.0428200899994</v>
      </c>
      <c r="E162" s="29">
        <v>2028.0428200899994</v>
      </c>
      <c r="F162" s="29">
        <f t="shared" si="11"/>
        <v>0</v>
      </c>
      <c r="G162" s="29">
        <f t="shared" si="12"/>
        <v>0</v>
      </c>
      <c r="H162" s="27"/>
      <c r="I162" s="209"/>
    </row>
    <row r="163" spans="1:9" s="208" customFormat="1" x14ac:dyDescent="0.25">
      <c r="A163" s="56" t="s">
        <v>232</v>
      </c>
      <c r="B163" s="59" t="s">
        <v>233</v>
      </c>
      <c r="C163" s="58" t="s">
        <v>19</v>
      </c>
      <c r="D163" s="29">
        <v>2985.6200926259999</v>
      </c>
      <c r="E163" s="29">
        <v>1331.5438773699998</v>
      </c>
      <c r="F163" s="29">
        <f t="shared" si="11"/>
        <v>-1654.0762152560001</v>
      </c>
      <c r="G163" s="29">
        <f t="shared" si="12"/>
        <v>-55.401429650788515</v>
      </c>
      <c r="H163" s="27"/>
      <c r="I163" s="209"/>
    </row>
    <row r="164" spans="1:9" s="208" customFormat="1" x14ac:dyDescent="0.25">
      <c r="A164" s="65" t="s">
        <v>234</v>
      </c>
      <c r="B164" s="62" t="s">
        <v>235</v>
      </c>
      <c r="C164" s="58" t="s">
        <v>19</v>
      </c>
      <c r="D164" s="32">
        <v>73.388277405999816</v>
      </c>
      <c r="E164" s="32">
        <v>430.34603728999991</v>
      </c>
      <c r="F164" s="32">
        <f t="shared" si="11"/>
        <v>356.9577598840001</v>
      </c>
      <c r="G164" s="32">
        <f t="shared" si="12"/>
        <v>486.39615549120003</v>
      </c>
      <c r="H164" s="33"/>
      <c r="I164" s="209"/>
    </row>
    <row r="165" spans="1:9" s="208" customFormat="1" ht="32.25" thickBot="1" x14ac:dyDescent="0.3">
      <c r="A165" s="68" t="s">
        <v>236</v>
      </c>
      <c r="B165" s="74" t="s">
        <v>237</v>
      </c>
      <c r="C165" s="70" t="s">
        <v>225</v>
      </c>
      <c r="D165" s="36">
        <f>D163/D160</f>
        <v>2.9410405970634659</v>
      </c>
      <c r="E165" s="36">
        <f>E163/E160</f>
        <v>1.334481266670678</v>
      </c>
      <c r="F165" s="36">
        <f t="shared" si="11"/>
        <v>-1.6065593303927879</v>
      </c>
      <c r="G165" s="36">
        <f t="shared" si="12"/>
        <v>-54.62554076937549</v>
      </c>
      <c r="H165" s="37"/>
      <c r="I165" s="209"/>
    </row>
    <row r="166" spans="1:9" s="208" customFormat="1" ht="19.5" thickBot="1" x14ac:dyDescent="0.3">
      <c r="A166" s="169" t="s">
        <v>238</v>
      </c>
      <c r="B166" s="170"/>
      <c r="C166" s="170"/>
      <c r="D166" s="170"/>
      <c r="E166" s="170"/>
      <c r="F166" s="170"/>
      <c r="G166" s="170"/>
      <c r="H166" s="171"/>
      <c r="I166" s="209"/>
    </row>
    <row r="167" spans="1:9" s="208" customFormat="1" x14ac:dyDescent="0.25">
      <c r="A167" s="71" t="s">
        <v>239</v>
      </c>
      <c r="B167" s="72" t="s">
        <v>240</v>
      </c>
      <c r="C167" s="58" t="s">
        <v>19</v>
      </c>
      <c r="D167" s="21">
        <v>11116.059545422</v>
      </c>
      <c r="E167" s="21">
        <v>13468.622691150002</v>
      </c>
      <c r="F167" s="38">
        <f t="shared" si="11"/>
        <v>2352.5631457280015</v>
      </c>
      <c r="G167" s="38">
        <f t="shared" ref="G167:G230" si="13">IFERROR(F167/D167*100,0)</f>
        <v>21.163642890855808</v>
      </c>
      <c r="H167" s="39"/>
      <c r="I167" s="209"/>
    </row>
    <row r="168" spans="1:9" s="208" customFormat="1" x14ac:dyDescent="0.25">
      <c r="A168" s="56" t="s">
        <v>241</v>
      </c>
      <c r="B168" s="57" t="s">
        <v>21</v>
      </c>
      <c r="C168" s="58" t="s">
        <v>19</v>
      </c>
      <c r="D168" s="29" t="s">
        <v>225</v>
      </c>
      <c r="E168" s="29" t="s">
        <v>225</v>
      </c>
      <c r="F168" s="25">
        <f t="shared" si="11"/>
        <v>0</v>
      </c>
      <c r="G168" s="26">
        <f t="shared" si="13"/>
        <v>0</v>
      </c>
      <c r="H168" s="27"/>
      <c r="I168" s="209"/>
    </row>
    <row r="169" spans="1:9" s="208" customFormat="1" ht="31.5" x14ac:dyDescent="0.25">
      <c r="A169" s="56" t="s">
        <v>242</v>
      </c>
      <c r="B169" s="62" t="s">
        <v>23</v>
      </c>
      <c r="C169" s="58" t="s">
        <v>19</v>
      </c>
      <c r="D169" s="29" t="s">
        <v>225</v>
      </c>
      <c r="E169" s="29" t="s">
        <v>225</v>
      </c>
      <c r="F169" s="25">
        <f t="shared" si="11"/>
        <v>0</v>
      </c>
      <c r="G169" s="26">
        <f t="shared" si="13"/>
        <v>0</v>
      </c>
      <c r="H169" s="27"/>
      <c r="I169" s="209"/>
    </row>
    <row r="170" spans="1:9" s="208" customFormat="1" ht="31.5" x14ac:dyDescent="0.25">
      <c r="A170" s="56" t="s">
        <v>243</v>
      </c>
      <c r="B170" s="62" t="s">
        <v>25</v>
      </c>
      <c r="C170" s="58" t="s">
        <v>19</v>
      </c>
      <c r="D170" s="29" t="s">
        <v>225</v>
      </c>
      <c r="E170" s="29" t="s">
        <v>225</v>
      </c>
      <c r="F170" s="25">
        <f t="shared" si="11"/>
        <v>0</v>
      </c>
      <c r="G170" s="26">
        <f t="shared" si="13"/>
        <v>0</v>
      </c>
      <c r="H170" s="27"/>
      <c r="I170" s="209"/>
    </row>
    <row r="171" spans="1:9" s="208" customFormat="1" ht="31.5" x14ac:dyDescent="0.25">
      <c r="A171" s="56" t="s">
        <v>244</v>
      </c>
      <c r="B171" s="62" t="s">
        <v>27</v>
      </c>
      <c r="C171" s="58" t="s">
        <v>19</v>
      </c>
      <c r="D171" s="29" t="s">
        <v>225</v>
      </c>
      <c r="E171" s="29" t="s">
        <v>225</v>
      </c>
      <c r="F171" s="25">
        <f t="shared" si="11"/>
        <v>0</v>
      </c>
      <c r="G171" s="26">
        <f t="shared" si="13"/>
        <v>0</v>
      </c>
      <c r="H171" s="27"/>
      <c r="I171" s="209"/>
    </row>
    <row r="172" spans="1:9" s="208" customFormat="1" x14ac:dyDescent="0.25">
      <c r="A172" s="56" t="s">
        <v>245</v>
      </c>
      <c r="B172" s="57" t="s">
        <v>29</v>
      </c>
      <c r="C172" s="58" t="s">
        <v>19</v>
      </c>
      <c r="D172" s="29" t="s">
        <v>225</v>
      </c>
      <c r="E172" s="29" t="s">
        <v>225</v>
      </c>
      <c r="F172" s="25">
        <f t="shared" si="11"/>
        <v>0</v>
      </c>
      <c r="G172" s="26">
        <f t="shared" si="13"/>
        <v>0</v>
      </c>
      <c r="H172" s="27"/>
      <c r="I172" s="209"/>
    </row>
    <row r="173" spans="1:9" s="208" customFormat="1" x14ac:dyDescent="0.25">
      <c r="A173" s="56" t="s">
        <v>246</v>
      </c>
      <c r="B173" s="57" t="s">
        <v>31</v>
      </c>
      <c r="C173" s="58" t="s">
        <v>19</v>
      </c>
      <c r="D173" s="29">
        <v>10633.491624622</v>
      </c>
      <c r="E173" s="29">
        <v>11006.860822940002</v>
      </c>
      <c r="F173" s="29">
        <f t="shared" si="11"/>
        <v>373.36919831800151</v>
      </c>
      <c r="G173" s="29">
        <f t="shared" si="13"/>
        <v>3.5112568053701181</v>
      </c>
      <c r="H173" s="27"/>
      <c r="I173" s="209"/>
    </row>
    <row r="174" spans="1:9" s="208" customFormat="1" x14ac:dyDescent="0.25">
      <c r="A174" s="56" t="s">
        <v>247</v>
      </c>
      <c r="B174" s="57" t="s">
        <v>33</v>
      </c>
      <c r="C174" s="58" t="s">
        <v>19</v>
      </c>
      <c r="D174" s="29" t="s">
        <v>225</v>
      </c>
      <c r="E174" s="29" t="s">
        <v>225</v>
      </c>
      <c r="F174" s="25">
        <f t="shared" si="11"/>
        <v>0</v>
      </c>
      <c r="G174" s="26">
        <f t="shared" si="13"/>
        <v>0</v>
      </c>
      <c r="H174" s="27"/>
      <c r="I174" s="209"/>
    </row>
    <row r="175" spans="1:9" s="208" customFormat="1" x14ac:dyDescent="0.25">
      <c r="A175" s="56" t="s">
        <v>248</v>
      </c>
      <c r="B175" s="57" t="s">
        <v>35</v>
      </c>
      <c r="C175" s="58" t="s">
        <v>19</v>
      </c>
      <c r="D175" s="29">
        <v>301.49532000000005</v>
      </c>
      <c r="E175" s="29">
        <v>2083.69381724</v>
      </c>
      <c r="F175" s="29">
        <f t="shared" si="11"/>
        <v>1782.1984972400001</v>
      </c>
      <c r="G175" s="29">
        <f t="shared" si="13"/>
        <v>591.11978827399366</v>
      </c>
      <c r="H175" s="27"/>
      <c r="I175" s="209"/>
    </row>
    <row r="176" spans="1:9" s="208" customFormat="1" x14ac:dyDescent="0.25">
      <c r="A176" s="56" t="s">
        <v>249</v>
      </c>
      <c r="B176" s="57" t="s">
        <v>37</v>
      </c>
      <c r="C176" s="58" t="s">
        <v>19</v>
      </c>
      <c r="D176" s="29">
        <v>0</v>
      </c>
      <c r="E176" s="29">
        <v>0</v>
      </c>
      <c r="F176" s="29">
        <f t="shared" si="11"/>
        <v>0</v>
      </c>
      <c r="G176" s="29">
        <f t="shared" si="13"/>
        <v>0</v>
      </c>
      <c r="H176" s="27"/>
      <c r="I176" s="209"/>
    </row>
    <row r="177" spans="1:9" s="208" customFormat="1" x14ac:dyDescent="0.25">
      <c r="A177" s="56" t="s">
        <v>250</v>
      </c>
      <c r="B177" s="57" t="s">
        <v>39</v>
      </c>
      <c r="C177" s="58" t="s">
        <v>19</v>
      </c>
      <c r="D177" s="29" t="s">
        <v>225</v>
      </c>
      <c r="E177" s="29" t="s">
        <v>225</v>
      </c>
      <c r="F177" s="25">
        <f t="shared" si="11"/>
        <v>0</v>
      </c>
      <c r="G177" s="26">
        <f t="shared" si="13"/>
        <v>0</v>
      </c>
      <c r="H177" s="27"/>
      <c r="I177" s="209"/>
    </row>
    <row r="178" spans="1:9" s="208" customFormat="1" ht="31.5" x14ac:dyDescent="0.25">
      <c r="A178" s="56" t="s">
        <v>251</v>
      </c>
      <c r="B178" s="59" t="s">
        <v>41</v>
      </c>
      <c r="C178" s="58" t="s">
        <v>19</v>
      </c>
      <c r="D178" s="29" t="s">
        <v>225</v>
      </c>
      <c r="E178" s="29" t="s">
        <v>225</v>
      </c>
      <c r="F178" s="25">
        <f t="shared" si="11"/>
        <v>0</v>
      </c>
      <c r="G178" s="26">
        <f t="shared" si="13"/>
        <v>0</v>
      </c>
      <c r="H178" s="27"/>
      <c r="I178" s="209"/>
    </row>
    <row r="179" spans="1:9" s="208" customFormat="1" x14ac:dyDescent="0.25">
      <c r="A179" s="56" t="s">
        <v>252</v>
      </c>
      <c r="B179" s="60" t="s">
        <v>43</v>
      </c>
      <c r="C179" s="58" t="s">
        <v>19</v>
      </c>
      <c r="D179" s="29" t="s">
        <v>225</v>
      </c>
      <c r="E179" s="29" t="s">
        <v>225</v>
      </c>
      <c r="F179" s="25">
        <f t="shared" si="11"/>
        <v>0</v>
      </c>
      <c r="G179" s="26">
        <f t="shared" si="13"/>
        <v>0</v>
      </c>
      <c r="H179" s="27"/>
      <c r="I179" s="209"/>
    </row>
    <row r="180" spans="1:9" s="208" customFormat="1" x14ac:dyDescent="0.25">
      <c r="A180" s="56" t="s">
        <v>253</v>
      </c>
      <c r="B180" s="60" t="s">
        <v>45</v>
      </c>
      <c r="C180" s="58" t="s">
        <v>19</v>
      </c>
      <c r="D180" s="29" t="s">
        <v>225</v>
      </c>
      <c r="E180" s="29" t="s">
        <v>225</v>
      </c>
      <c r="F180" s="25">
        <f t="shared" si="11"/>
        <v>0</v>
      </c>
      <c r="G180" s="26">
        <f t="shared" si="13"/>
        <v>0</v>
      </c>
      <c r="H180" s="27"/>
      <c r="I180" s="209"/>
    </row>
    <row r="181" spans="1:9" s="208" customFormat="1" ht="31.5" x14ac:dyDescent="0.25">
      <c r="A181" s="56" t="s">
        <v>254</v>
      </c>
      <c r="B181" s="59" t="s">
        <v>255</v>
      </c>
      <c r="C181" s="58" t="s">
        <v>19</v>
      </c>
      <c r="D181" s="29">
        <v>0</v>
      </c>
      <c r="E181" s="29" t="s">
        <v>225</v>
      </c>
      <c r="F181" s="25">
        <f t="shared" si="11"/>
        <v>0</v>
      </c>
      <c r="G181" s="26">
        <f t="shared" si="13"/>
        <v>0</v>
      </c>
      <c r="H181" s="27"/>
      <c r="I181" s="209"/>
    </row>
    <row r="182" spans="1:9" s="208" customFormat="1" x14ac:dyDescent="0.25">
      <c r="A182" s="56" t="s">
        <v>256</v>
      </c>
      <c r="B182" s="62" t="s">
        <v>257</v>
      </c>
      <c r="C182" s="58" t="s">
        <v>19</v>
      </c>
      <c r="D182" s="29">
        <v>0</v>
      </c>
      <c r="E182" s="29" t="s">
        <v>225</v>
      </c>
      <c r="F182" s="25">
        <f t="shared" si="11"/>
        <v>0</v>
      </c>
      <c r="G182" s="26">
        <f t="shared" si="13"/>
        <v>0</v>
      </c>
      <c r="H182" s="27"/>
      <c r="I182" s="209"/>
    </row>
    <row r="183" spans="1:9" s="208" customFormat="1" x14ac:dyDescent="0.25">
      <c r="A183" s="56" t="s">
        <v>258</v>
      </c>
      <c r="B183" s="62" t="s">
        <v>259</v>
      </c>
      <c r="C183" s="58" t="s">
        <v>19</v>
      </c>
      <c r="D183" s="29">
        <v>0</v>
      </c>
      <c r="E183" s="29" t="s">
        <v>225</v>
      </c>
      <c r="F183" s="25">
        <f t="shared" si="11"/>
        <v>0</v>
      </c>
      <c r="G183" s="26">
        <f t="shared" si="13"/>
        <v>0</v>
      </c>
      <c r="H183" s="27"/>
      <c r="I183" s="209"/>
    </row>
    <row r="184" spans="1:9" s="208" customFormat="1" x14ac:dyDescent="0.25">
      <c r="A184" s="56" t="s">
        <v>260</v>
      </c>
      <c r="B184" s="57" t="s">
        <v>47</v>
      </c>
      <c r="C184" s="58" t="s">
        <v>19</v>
      </c>
      <c r="D184" s="29">
        <v>181.07260080000009</v>
      </c>
      <c r="E184" s="29">
        <v>378.06805096999881</v>
      </c>
      <c r="F184" s="29">
        <f t="shared" si="11"/>
        <v>196.99545016999872</v>
      </c>
      <c r="G184" s="29">
        <f t="shared" si="13"/>
        <v>108.79362714162694</v>
      </c>
      <c r="H184" s="27"/>
      <c r="I184" s="209"/>
    </row>
    <row r="185" spans="1:9" s="208" customFormat="1" x14ac:dyDescent="0.25">
      <c r="A185" s="56" t="s">
        <v>261</v>
      </c>
      <c r="B185" s="61" t="s">
        <v>262</v>
      </c>
      <c r="C185" s="58" t="s">
        <v>19</v>
      </c>
      <c r="D185" s="29">
        <v>10389.896789554998</v>
      </c>
      <c r="E185" s="29">
        <v>10651.019741575361</v>
      </c>
      <c r="F185" s="29">
        <f t="shared" si="11"/>
        <v>261.1229520203633</v>
      </c>
      <c r="G185" s="29">
        <f t="shared" si="13"/>
        <v>2.5132391332594488</v>
      </c>
      <c r="H185" s="27"/>
      <c r="I185" s="209"/>
    </row>
    <row r="186" spans="1:9" s="208" customFormat="1" x14ac:dyDescent="0.25">
      <c r="A186" s="56" t="s">
        <v>263</v>
      </c>
      <c r="B186" s="59" t="s">
        <v>264</v>
      </c>
      <c r="C186" s="58" t="s">
        <v>19</v>
      </c>
      <c r="D186" s="29">
        <v>0</v>
      </c>
      <c r="E186" s="29">
        <v>0</v>
      </c>
      <c r="F186" s="106">
        <f t="shared" si="11"/>
        <v>0</v>
      </c>
      <c r="G186" s="106">
        <f t="shared" si="13"/>
        <v>0</v>
      </c>
      <c r="H186" s="27"/>
      <c r="I186" s="209"/>
    </row>
    <row r="187" spans="1:9" s="208" customFormat="1" x14ac:dyDescent="0.25">
      <c r="A187" s="56" t="s">
        <v>265</v>
      </c>
      <c r="B187" s="59" t="s">
        <v>266</v>
      </c>
      <c r="C187" s="58" t="s">
        <v>19</v>
      </c>
      <c r="D187" s="29">
        <v>2199.9200474110003</v>
      </c>
      <c r="E187" s="29">
        <v>2283.8926919099999</v>
      </c>
      <c r="F187" s="29">
        <f t="shared" si="11"/>
        <v>83.972644498999671</v>
      </c>
      <c r="G187" s="29">
        <f t="shared" si="13"/>
        <v>3.8170771068623059</v>
      </c>
      <c r="H187" s="27"/>
      <c r="I187" s="209"/>
    </row>
    <row r="188" spans="1:9" s="208" customFormat="1" x14ac:dyDescent="0.25">
      <c r="A188" s="56" t="s">
        <v>267</v>
      </c>
      <c r="B188" s="62" t="s">
        <v>268</v>
      </c>
      <c r="C188" s="58" t="s">
        <v>19</v>
      </c>
      <c r="D188" s="29">
        <v>0</v>
      </c>
      <c r="E188" s="29">
        <v>0</v>
      </c>
      <c r="F188" s="29">
        <f t="shared" si="11"/>
        <v>0</v>
      </c>
      <c r="G188" s="29">
        <f t="shared" si="13"/>
        <v>0</v>
      </c>
      <c r="H188" s="27"/>
      <c r="I188" s="209"/>
    </row>
    <row r="189" spans="1:9" s="208" customFormat="1" x14ac:dyDescent="0.25">
      <c r="A189" s="56" t="s">
        <v>269</v>
      </c>
      <c r="B189" s="62" t="s">
        <v>270</v>
      </c>
      <c r="C189" s="58" t="s">
        <v>19</v>
      </c>
      <c r="D189" s="29">
        <v>56.369331340000002</v>
      </c>
      <c r="E189" s="29">
        <v>57.983282810000006</v>
      </c>
      <c r="F189" s="29">
        <f t="shared" si="11"/>
        <v>1.6139514700000035</v>
      </c>
      <c r="G189" s="29">
        <f t="shared" si="13"/>
        <v>2.8631729907619716</v>
      </c>
      <c r="H189" s="27"/>
      <c r="I189" s="209"/>
    </row>
    <row r="190" spans="1:9" s="208" customFormat="1" x14ac:dyDescent="0.25">
      <c r="A190" s="56" t="s">
        <v>271</v>
      </c>
      <c r="B190" s="62" t="s">
        <v>272</v>
      </c>
      <c r="C190" s="58" t="s">
        <v>19</v>
      </c>
      <c r="D190" s="29">
        <v>2143.5507160710004</v>
      </c>
      <c r="E190" s="29">
        <v>2225.9094090999997</v>
      </c>
      <c r="F190" s="29">
        <f t="shared" si="11"/>
        <v>82.358693028999369</v>
      </c>
      <c r="G190" s="29">
        <f t="shared" si="13"/>
        <v>3.8421620916885932</v>
      </c>
      <c r="H190" s="27"/>
      <c r="I190" s="209"/>
    </row>
    <row r="191" spans="1:9" s="208" customFormat="1" ht="31.5" x14ac:dyDescent="0.25">
      <c r="A191" s="56" t="s">
        <v>273</v>
      </c>
      <c r="B191" s="59" t="s">
        <v>274</v>
      </c>
      <c r="C191" s="58" t="s">
        <v>19</v>
      </c>
      <c r="D191" s="29">
        <v>2431.1335594500001</v>
      </c>
      <c r="E191" s="29">
        <v>2435.84241028</v>
      </c>
      <c r="F191" s="29">
        <f t="shared" si="11"/>
        <v>4.7088508299998466</v>
      </c>
      <c r="G191" s="29">
        <f t="shared" si="13"/>
        <v>0.19368951622160729</v>
      </c>
      <c r="H191" s="27"/>
      <c r="I191" s="209"/>
    </row>
    <row r="192" spans="1:9" s="208" customFormat="1" ht="31.5" x14ac:dyDescent="0.25">
      <c r="A192" s="56" t="s">
        <v>275</v>
      </c>
      <c r="B192" s="59" t="s">
        <v>276</v>
      </c>
      <c r="C192" s="58" t="s">
        <v>19</v>
      </c>
      <c r="D192" s="29">
        <v>923.52629571199998</v>
      </c>
      <c r="E192" s="29">
        <v>910.92840624999985</v>
      </c>
      <c r="F192" s="29">
        <f t="shared" si="11"/>
        <v>-12.597889462000126</v>
      </c>
      <c r="G192" s="29">
        <f t="shared" si="13"/>
        <v>-1.3641072831919401</v>
      </c>
      <c r="H192" s="27"/>
      <c r="I192" s="209"/>
    </row>
    <row r="193" spans="1:9" s="208" customFormat="1" x14ac:dyDescent="0.25">
      <c r="A193" s="56" t="s">
        <v>277</v>
      </c>
      <c r="B193" s="59" t="s">
        <v>278</v>
      </c>
      <c r="C193" s="58" t="s">
        <v>19</v>
      </c>
      <c r="D193" s="29">
        <v>0</v>
      </c>
      <c r="E193" s="29">
        <v>0</v>
      </c>
      <c r="F193" s="25">
        <f t="shared" si="11"/>
        <v>0</v>
      </c>
      <c r="G193" s="25">
        <f t="shared" si="13"/>
        <v>0</v>
      </c>
      <c r="H193" s="27"/>
      <c r="I193" s="209"/>
    </row>
    <row r="194" spans="1:9" s="208" customFormat="1" x14ac:dyDescent="0.25">
      <c r="A194" s="56" t="s">
        <v>279</v>
      </c>
      <c r="B194" s="59" t="s">
        <v>280</v>
      </c>
      <c r="C194" s="58" t="s">
        <v>19</v>
      </c>
      <c r="D194" s="29">
        <v>2062.3303014259404</v>
      </c>
      <c r="E194" s="29">
        <v>2025.1122661600002</v>
      </c>
      <c r="F194" s="29">
        <f t="shared" si="11"/>
        <v>-37.218035265940216</v>
      </c>
      <c r="G194" s="29">
        <f t="shared" si="13"/>
        <v>-1.80465928470366</v>
      </c>
      <c r="H194" s="27"/>
      <c r="I194" s="209"/>
    </row>
    <row r="195" spans="1:9" s="208" customFormat="1" x14ac:dyDescent="0.25">
      <c r="A195" s="56" t="s">
        <v>281</v>
      </c>
      <c r="B195" s="59" t="s">
        <v>282</v>
      </c>
      <c r="C195" s="58" t="s">
        <v>19</v>
      </c>
      <c r="D195" s="29">
        <v>689.57027254523405</v>
      </c>
      <c r="E195" s="29">
        <v>660.69812076464007</v>
      </c>
      <c r="F195" s="29">
        <f t="shared" si="11"/>
        <v>-28.872151780593981</v>
      </c>
      <c r="G195" s="29">
        <f t="shared" si="13"/>
        <v>-4.1869774452465309</v>
      </c>
      <c r="H195" s="27"/>
      <c r="I195" s="209"/>
    </row>
    <row r="196" spans="1:9" s="208" customFormat="1" x14ac:dyDescent="0.25">
      <c r="A196" s="56" t="s">
        <v>283</v>
      </c>
      <c r="B196" s="59" t="s">
        <v>284</v>
      </c>
      <c r="C196" s="58" t="s">
        <v>19</v>
      </c>
      <c r="D196" s="29">
        <v>672.70129839145613</v>
      </c>
      <c r="E196" s="29">
        <v>986.00554947000001</v>
      </c>
      <c r="F196" s="29">
        <f t="shared" si="11"/>
        <v>313.30425107854387</v>
      </c>
      <c r="G196" s="29">
        <f t="shared" si="13"/>
        <v>46.574051786091083</v>
      </c>
      <c r="H196" s="27"/>
      <c r="I196" s="209"/>
    </row>
    <row r="197" spans="1:9" s="208" customFormat="1" x14ac:dyDescent="0.25">
      <c r="A197" s="56" t="s">
        <v>285</v>
      </c>
      <c r="B197" s="62" t="s">
        <v>286</v>
      </c>
      <c r="C197" s="58" t="s">
        <v>19</v>
      </c>
      <c r="D197" s="29">
        <v>3.5618665447894893</v>
      </c>
      <c r="E197" s="29">
        <v>58.954847999999998</v>
      </c>
      <c r="F197" s="29">
        <f t="shared" si="11"/>
        <v>55.39298145521051</v>
      </c>
      <c r="G197" s="29">
        <f t="shared" si="13"/>
        <v>1555.1672348938134</v>
      </c>
      <c r="H197" s="27"/>
      <c r="I197" s="209"/>
    </row>
    <row r="198" spans="1:9" s="208" customFormat="1" x14ac:dyDescent="0.25">
      <c r="A198" s="56" t="s">
        <v>287</v>
      </c>
      <c r="B198" s="59" t="s">
        <v>288</v>
      </c>
      <c r="C198" s="58" t="s">
        <v>19</v>
      </c>
      <c r="D198" s="29">
        <v>458.22861593000005</v>
      </c>
      <c r="E198" s="29">
        <v>444.44706385000006</v>
      </c>
      <c r="F198" s="29">
        <f t="shared" si="11"/>
        <v>-13.781552079999983</v>
      </c>
      <c r="G198" s="29">
        <f t="shared" si="13"/>
        <v>-3.0075712430201613</v>
      </c>
      <c r="H198" s="27"/>
      <c r="I198" s="209"/>
    </row>
    <row r="199" spans="1:9" s="208" customFormat="1" x14ac:dyDescent="0.25">
      <c r="A199" s="56" t="s">
        <v>289</v>
      </c>
      <c r="B199" s="59" t="s">
        <v>290</v>
      </c>
      <c r="C199" s="58" t="s">
        <v>19</v>
      </c>
      <c r="D199" s="29">
        <v>63.957180313999999</v>
      </c>
      <c r="E199" s="29">
        <v>151.76328309000061</v>
      </c>
      <c r="F199" s="29">
        <f t="shared" si="11"/>
        <v>87.806102776000614</v>
      </c>
      <c r="G199" s="29">
        <f t="shared" si="13"/>
        <v>137.28888976173357</v>
      </c>
      <c r="H199" s="27"/>
      <c r="I199" s="209"/>
    </row>
    <row r="200" spans="1:9" s="208" customFormat="1" x14ac:dyDescent="0.25">
      <c r="A200" s="56" t="s">
        <v>291</v>
      </c>
      <c r="B200" s="59" t="s">
        <v>292</v>
      </c>
      <c r="C200" s="58" t="s">
        <v>19</v>
      </c>
      <c r="D200" s="29">
        <v>76.222335529999995</v>
      </c>
      <c r="E200" s="29">
        <v>34.415432830000007</v>
      </c>
      <c r="F200" s="29">
        <f t="shared" si="11"/>
        <v>-41.806902699999988</v>
      </c>
      <c r="G200" s="29">
        <f t="shared" si="13"/>
        <v>-54.848624631221654</v>
      </c>
      <c r="H200" s="27"/>
      <c r="I200" s="209"/>
    </row>
    <row r="201" spans="1:9" s="208" customFormat="1" ht="31.5" x14ac:dyDescent="0.25">
      <c r="A201" s="56" t="s">
        <v>293</v>
      </c>
      <c r="B201" s="59" t="s">
        <v>294</v>
      </c>
      <c r="C201" s="58" t="s">
        <v>19</v>
      </c>
      <c r="D201" s="29">
        <v>209.01310164982132</v>
      </c>
      <c r="E201" s="29">
        <v>141.82960183999998</v>
      </c>
      <c r="F201" s="29">
        <f t="shared" si="11"/>
        <v>-67.183499809821342</v>
      </c>
      <c r="G201" s="29">
        <f t="shared" si="13"/>
        <v>-32.143200248939408</v>
      </c>
      <c r="H201" s="27"/>
      <c r="I201" s="209"/>
    </row>
    <row r="202" spans="1:9" s="208" customFormat="1" x14ac:dyDescent="0.25">
      <c r="A202" s="56" t="s">
        <v>295</v>
      </c>
      <c r="B202" s="59" t="s">
        <v>296</v>
      </c>
      <c r="C202" s="58" t="s">
        <v>19</v>
      </c>
      <c r="D202" s="29">
        <v>603.29378119554531</v>
      </c>
      <c r="E202" s="29">
        <v>576.0849151307209</v>
      </c>
      <c r="F202" s="29">
        <f t="shared" si="11"/>
        <v>-27.208866064824406</v>
      </c>
      <c r="G202" s="29">
        <f t="shared" si="13"/>
        <v>-4.5100524674570135</v>
      </c>
      <c r="H202" s="27"/>
      <c r="I202" s="209"/>
    </row>
    <row r="203" spans="1:9" s="208" customFormat="1" x14ac:dyDescent="0.25">
      <c r="A203" s="56" t="s">
        <v>297</v>
      </c>
      <c r="B203" s="61" t="s">
        <v>298</v>
      </c>
      <c r="C203" s="58" t="s">
        <v>19</v>
      </c>
      <c r="D203" s="29">
        <v>16.961009999999998</v>
      </c>
      <c r="E203" s="29">
        <v>7.5827042200000001</v>
      </c>
      <c r="F203" s="29">
        <f t="shared" si="11"/>
        <v>-9.378305779999998</v>
      </c>
      <c r="G203" s="29">
        <f t="shared" si="13"/>
        <v>-55.293321447248708</v>
      </c>
      <c r="H203" s="27"/>
      <c r="I203" s="209"/>
    </row>
    <row r="204" spans="1:9" s="208" customFormat="1" x14ac:dyDescent="0.25">
      <c r="A204" s="56" t="s">
        <v>299</v>
      </c>
      <c r="B204" s="59" t="s">
        <v>300</v>
      </c>
      <c r="C204" s="58" t="s">
        <v>19</v>
      </c>
      <c r="D204" s="29">
        <v>10.826009999999998</v>
      </c>
      <c r="E204" s="29">
        <v>3.2728089700000003</v>
      </c>
      <c r="F204" s="29">
        <f t="shared" si="11"/>
        <v>-7.5532010299999985</v>
      </c>
      <c r="G204" s="29">
        <f t="shared" si="13"/>
        <v>-69.769019518733117</v>
      </c>
      <c r="H204" s="27"/>
      <c r="I204" s="209"/>
    </row>
    <row r="205" spans="1:9" s="208" customFormat="1" x14ac:dyDescent="0.25">
      <c r="A205" s="56" t="s">
        <v>301</v>
      </c>
      <c r="B205" s="59" t="s">
        <v>302</v>
      </c>
      <c r="C205" s="58" t="s">
        <v>19</v>
      </c>
      <c r="D205" s="29" t="s">
        <v>225</v>
      </c>
      <c r="E205" s="29" t="s">
        <v>225</v>
      </c>
      <c r="F205" s="25">
        <f t="shared" si="11"/>
        <v>0</v>
      </c>
      <c r="G205" s="25">
        <f t="shared" si="13"/>
        <v>0</v>
      </c>
      <c r="H205" s="27"/>
      <c r="I205" s="209"/>
    </row>
    <row r="206" spans="1:9" s="208" customFormat="1" ht="31.5" x14ac:dyDescent="0.25">
      <c r="A206" s="56" t="s">
        <v>303</v>
      </c>
      <c r="B206" s="62" t="s">
        <v>304</v>
      </c>
      <c r="C206" s="58" t="s">
        <v>19</v>
      </c>
      <c r="D206" s="29" t="s">
        <v>225</v>
      </c>
      <c r="E206" s="29" t="s">
        <v>225</v>
      </c>
      <c r="F206" s="25">
        <f t="shared" si="11"/>
        <v>0</v>
      </c>
      <c r="G206" s="25">
        <f t="shared" si="13"/>
        <v>0</v>
      </c>
      <c r="H206" s="27"/>
      <c r="I206" s="209"/>
    </row>
    <row r="207" spans="1:9" s="208" customFormat="1" x14ac:dyDescent="0.25">
      <c r="A207" s="56" t="s">
        <v>305</v>
      </c>
      <c r="B207" s="63" t="s">
        <v>306</v>
      </c>
      <c r="C207" s="58" t="s">
        <v>19</v>
      </c>
      <c r="D207" s="29" t="s">
        <v>225</v>
      </c>
      <c r="E207" s="29" t="s">
        <v>225</v>
      </c>
      <c r="F207" s="25">
        <f t="shared" si="11"/>
        <v>0</v>
      </c>
      <c r="G207" s="25">
        <f t="shared" si="13"/>
        <v>0</v>
      </c>
      <c r="H207" s="27"/>
      <c r="I207" s="209"/>
    </row>
    <row r="208" spans="1:9" s="208" customFormat="1" x14ac:dyDescent="0.25">
      <c r="A208" s="56" t="s">
        <v>307</v>
      </c>
      <c r="B208" s="63" t="s">
        <v>308</v>
      </c>
      <c r="C208" s="58" t="s">
        <v>19</v>
      </c>
      <c r="D208" s="29" t="s">
        <v>225</v>
      </c>
      <c r="E208" s="29" t="s">
        <v>225</v>
      </c>
      <c r="F208" s="25">
        <f t="shared" si="11"/>
        <v>0</v>
      </c>
      <c r="G208" s="25">
        <f t="shared" si="13"/>
        <v>0</v>
      </c>
      <c r="H208" s="27"/>
      <c r="I208" s="209"/>
    </row>
    <row r="209" spans="1:9" s="208" customFormat="1" x14ac:dyDescent="0.25">
      <c r="A209" s="56" t="s">
        <v>309</v>
      </c>
      <c r="B209" s="59" t="s">
        <v>310</v>
      </c>
      <c r="C209" s="58" t="s">
        <v>19</v>
      </c>
      <c r="D209" s="29">
        <v>6.1349999999999998</v>
      </c>
      <c r="E209" s="29">
        <v>4.3098952500000003</v>
      </c>
      <c r="F209" s="29">
        <f t="shared" si="11"/>
        <v>-1.8251047499999995</v>
      </c>
      <c r="G209" s="29">
        <f t="shared" si="13"/>
        <v>-29.749058679706597</v>
      </c>
      <c r="H209" s="27"/>
      <c r="I209" s="209"/>
    </row>
    <row r="210" spans="1:9" s="208" customFormat="1" x14ac:dyDescent="0.25">
      <c r="A210" s="56" t="s">
        <v>311</v>
      </c>
      <c r="B210" s="61" t="s">
        <v>312</v>
      </c>
      <c r="C210" s="58" t="s">
        <v>19</v>
      </c>
      <c r="D210" s="29">
        <v>1062.0723208817765</v>
      </c>
      <c r="E210" s="29">
        <v>1720.1148817488477</v>
      </c>
      <c r="F210" s="29">
        <f t="shared" si="11"/>
        <v>658.04256086707119</v>
      </c>
      <c r="G210" s="29">
        <f t="shared" si="13"/>
        <v>61.958357065622138</v>
      </c>
      <c r="H210" s="27"/>
      <c r="I210" s="209"/>
    </row>
    <row r="211" spans="1:9" s="208" customFormat="1" x14ac:dyDescent="0.25">
      <c r="A211" s="56" t="s">
        <v>313</v>
      </c>
      <c r="B211" s="59" t="s">
        <v>314</v>
      </c>
      <c r="C211" s="58" t="s">
        <v>19</v>
      </c>
      <c r="D211" s="29">
        <v>1044.6166844915979</v>
      </c>
      <c r="E211" s="29">
        <v>1676.7811493788477</v>
      </c>
      <c r="F211" s="29">
        <f t="shared" si="11"/>
        <v>632.16446488724978</v>
      </c>
      <c r="G211" s="29">
        <f t="shared" si="13"/>
        <v>60.516405134282955</v>
      </c>
      <c r="H211" s="27"/>
      <c r="I211" s="209"/>
    </row>
    <row r="212" spans="1:9" s="208" customFormat="1" x14ac:dyDescent="0.25">
      <c r="A212" s="56" t="s">
        <v>315</v>
      </c>
      <c r="B212" s="62" t="s">
        <v>316</v>
      </c>
      <c r="C212" s="58" t="s">
        <v>19</v>
      </c>
      <c r="D212" s="29">
        <v>0</v>
      </c>
      <c r="E212" s="29">
        <v>0</v>
      </c>
      <c r="F212" s="29">
        <f t="shared" si="11"/>
        <v>0</v>
      </c>
      <c r="G212" s="29">
        <f t="shared" si="13"/>
        <v>0</v>
      </c>
      <c r="H212" s="27"/>
      <c r="I212" s="209"/>
    </row>
    <row r="213" spans="1:9" s="208" customFormat="1" x14ac:dyDescent="0.25">
      <c r="A213" s="56" t="s">
        <v>317</v>
      </c>
      <c r="B213" s="62" t="s">
        <v>318</v>
      </c>
      <c r="C213" s="58" t="s">
        <v>19</v>
      </c>
      <c r="D213" s="29">
        <v>604.07616084702011</v>
      </c>
      <c r="E213" s="29">
        <v>804.51431602000002</v>
      </c>
      <c r="F213" s="29">
        <f t="shared" si="11"/>
        <v>200.43815517297992</v>
      </c>
      <c r="G213" s="29">
        <f t="shared" si="13"/>
        <v>33.180941107149579</v>
      </c>
      <c r="H213" s="27"/>
      <c r="I213" s="209"/>
    </row>
    <row r="214" spans="1:9" s="208" customFormat="1" x14ac:dyDescent="0.25">
      <c r="A214" s="56" t="s">
        <v>319</v>
      </c>
      <c r="B214" s="62" t="s">
        <v>320</v>
      </c>
      <c r="C214" s="58" t="s">
        <v>19</v>
      </c>
      <c r="D214" s="29">
        <v>0</v>
      </c>
      <c r="E214" s="29">
        <v>0</v>
      </c>
      <c r="F214" s="29">
        <f t="shared" si="11"/>
        <v>0</v>
      </c>
      <c r="G214" s="29">
        <f t="shared" si="13"/>
        <v>0</v>
      </c>
      <c r="H214" s="27"/>
      <c r="I214" s="209"/>
    </row>
    <row r="215" spans="1:9" s="208" customFormat="1" x14ac:dyDescent="0.25">
      <c r="A215" s="56" t="s">
        <v>321</v>
      </c>
      <c r="B215" s="62" t="s">
        <v>322</v>
      </c>
      <c r="C215" s="58" t="s">
        <v>19</v>
      </c>
      <c r="D215" s="29">
        <v>226.09116485612293</v>
      </c>
      <c r="E215" s="29">
        <v>621.66034394000008</v>
      </c>
      <c r="F215" s="29">
        <f t="shared" si="11"/>
        <v>395.56917908387715</v>
      </c>
      <c r="G215" s="29">
        <f t="shared" si="13"/>
        <v>174.960034079883</v>
      </c>
      <c r="H215" s="27"/>
      <c r="I215" s="209"/>
    </row>
    <row r="216" spans="1:9" s="208" customFormat="1" x14ac:dyDescent="0.25">
      <c r="A216" s="56" t="s">
        <v>323</v>
      </c>
      <c r="B216" s="62" t="s">
        <v>324</v>
      </c>
      <c r="C216" s="58" t="s">
        <v>19</v>
      </c>
      <c r="D216" s="29">
        <v>0</v>
      </c>
      <c r="E216" s="29">
        <v>0</v>
      </c>
      <c r="F216" s="29">
        <f t="shared" ref="F216:F272" si="14">+SUM(E216)-SUM(D216)</f>
        <v>0</v>
      </c>
      <c r="G216" s="29">
        <f t="shared" si="13"/>
        <v>0</v>
      </c>
      <c r="H216" s="27"/>
      <c r="I216" s="209"/>
    </row>
    <row r="217" spans="1:9" s="208" customFormat="1" x14ac:dyDescent="0.25">
      <c r="A217" s="56" t="s">
        <v>325</v>
      </c>
      <c r="B217" s="62" t="s">
        <v>326</v>
      </c>
      <c r="C217" s="58" t="s">
        <v>19</v>
      </c>
      <c r="D217" s="29">
        <v>214.44935878845482</v>
      </c>
      <c r="E217" s="29">
        <v>250.60648941884745</v>
      </c>
      <c r="F217" s="29">
        <f t="shared" si="14"/>
        <v>36.157130630392629</v>
      </c>
      <c r="G217" s="29">
        <f t="shared" si="13"/>
        <v>16.860451733063982</v>
      </c>
      <c r="H217" s="27"/>
      <c r="I217" s="209"/>
    </row>
    <row r="218" spans="1:9" s="208" customFormat="1" x14ac:dyDescent="0.25">
      <c r="A218" s="56" t="s">
        <v>327</v>
      </c>
      <c r="B218" s="59" t="s">
        <v>328</v>
      </c>
      <c r="C218" s="58" t="s">
        <v>19</v>
      </c>
      <c r="D218" s="29">
        <v>0</v>
      </c>
      <c r="E218" s="29">
        <v>0</v>
      </c>
      <c r="F218" s="29">
        <f t="shared" si="14"/>
        <v>0</v>
      </c>
      <c r="G218" s="29">
        <f t="shared" si="13"/>
        <v>0</v>
      </c>
      <c r="H218" s="27"/>
      <c r="I218" s="209"/>
    </row>
    <row r="219" spans="1:9" s="208" customFormat="1" x14ac:dyDescent="0.25">
      <c r="A219" s="56" t="s">
        <v>329</v>
      </c>
      <c r="B219" s="59" t="s">
        <v>330</v>
      </c>
      <c r="C219" s="58" t="s">
        <v>19</v>
      </c>
      <c r="D219" s="29">
        <v>17.455636390178597</v>
      </c>
      <c r="E219" s="29">
        <v>43.33373237</v>
      </c>
      <c r="F219" s="29">
        <f t="shared" si="14"/>
        <v>25.878095979821403</v>
      </c>
      <c r="G219" s="29">
        <f t="shared" si="13"/>
        <v>148.25065899276922</v>
      </c>
      <c r="H219" s="27"/>
      <c r="I219" s="209"/>
    </row>
    <row r="220" spans="1:9" s="208" customFormat="1" x14ac:dyDescent="0.25">
      <c r="A220" s="56" t="s">
        <v>331</v>
      </c>
      <c r="B220" s="59" t="s">
        <v>110</v>
      </c>
      <c r="C220" s="58" t="s">
        <v>225</v>
      </c>
      <c r="D220" s="29" t="s">
        <v>225</v>
      </c>
      <c r="E220" s="29" t="s">
        <v>225</v>
      </c>
      <c r="F220" s="24" t="s">
        <v>225</v>
      </c>
      <c r="G220" s="25">
        <f t="shared" si="13"/>
        <v>0</v>
      </c>
      <c r="H220" s="27"/>
      <c r="I220" s="209"/>
    </row>
    <row r="221" spans="1:9" s="208" customFormat="1" ht="31.5" x14ac:dyDescent="0.25">
      <c r="A221" s="56" t="s">
        <v>332</v>
      </c>
      <c r="B221" s="59" t="s">
        <v>333</v>
      </c>
      <c r="C221" s="58" t="s">
        <v>19</v>
      </c>
      <c r="D221" s="29">
        <v>14.338043850178703</v>
      </c>
      <c r="E221" s="29">
        <v>43.268248290000002</v>
      </c>
      <c r="F221" s="29">
        <f t="shared" si="14"/>
        <v>28.930204439821299</v>
      </c>
      <c r="G221" s="29">
        <f t="shared" si="13"/>
        <v>201.77232502647649</v>
      </c>
      <c r="H221" s="27"/>
      <c r="I221" s="209"/>
    </row>
    <row r="222" spans="1:9" s="208" customFormat="1" x14ac:dyDescent="0.25">
      <c r="A222" s="56" t="s">
        <v>334</v>
      </c>
      <c r="B222" s="61" t="s">
        <v>335</v>
      </c>
      <c r="C222" s="58" t="s">
        <v>19</v>
      </c>
      <c r="D222" s="29">
        <v>3067.4363670500006</v>
      </c>
      <c r="E222" s="29">
        <v>3309.947342720001</v>
      </c>
      <c r="F222" s="29">
        <f t="shared" si="14"/>
        <v>242.51097567000033</v>
      </c>
      <c r="G222" s="29">
        <f t="shared" si="13"/>
        <v>7.9059822813285203</v>
      </c>
      <c r="H222" s="27"/>
      <c r="I222" s="209"/>
    </row>
    <row r="223" spans="1:9" s="208" customFormat="1" x14ac:dyDescent="0.25">
      <c r="A223" s="56" t="s">
        <v>336</v>
      </c>
      <c r="B223" s="59" t="s">
        <v>337</v>
      </c>
      <c r="C223" s="58" t="s">
        <v>19</v>
      </c>
      <c r="D223" s="29">
        <v>0</v>
      </c>
      <c r="E223" s="29">
        <v>16.034348430000001</v>
      </c>
      <c r="F223" s="29">
        <f t="shared" si="14"/>
        <v>16.034348430000001</v>
      </c>
      <c r="G223" s="29">
        <f t="shared" si="13"/>
        <v>0</v>
      </c>
      <c r="H223" s="27"/>
      <c r="I223" s="209"/>
    </row>
    <row r="224" spans="1:9" s="208" customFormat="1" x14ac:dyDescent="0.25">
      <c r="A224" s="56" t="s">
        <v>338</v>
      </c>
      <c r="B224" s="59" t="s">
        <v>339</v>
      </c>
      <c r="C224" s="58" t="s">
        <v>19</v>
      </c>
      <c r="D224" s="29">
        <v>3067.4363670500006</v>
      </c>
      <c r="E224" s="29">
        <v>3293.9129942900008</v>
      </c>
      <c r="F224" s="29">
        <f t="shared" si="14"/>
        <v>226.4766272400002</v>
      </c>
      <c r="G224" s="29">
        <f t="shared" si="13"/>
        <v>7.3832542925024445</v>
      </c>
      <c r="H224" s="27"/>
      <c r="I224" s="209"/>
    </row>
    <row r="225" spans="1:9" s="208" customFormat="1" x14ac:dyDescent="0.25">
      <c r="A225" s="56" t="s">
        <v>340</v>
      </c>
      <c r="B225" s="62" t="s">
        <v>341</v>
      </c>
      <c r="C225" s="58" t="s">
        <v>19</v>
      </c>
      <c r="D225" s="29">
        <v>798.03600000000051</v>
      </c>
      <c r="E225" s="29">
        <v>0</v>
      </c>
      <c r="F225" s="29">
        <f t="shared" si="14"/>
        <v>-798.03600000000051</v>
      </c>
      <c r="G225" s="29">
        <f t="shared" si="13"/>
        <v>-100</v>
      </c>
      <c r="H225" s="27"/>
      <c r="I225" s="209"/>
    </row>
    <row r="226" spans="1:9" s="208" customFormat="1" x14ac:dyDescent="0.25">
      <c r="A226" s="56" t="s">
        <v>342</v>
      </c>
      <c r="B226" s="62" t="s">
        <v>343</v>
      </c>
      <c r="C226" s="58" t="s">
        <v>19</v>
      </c>
      <c r="D226" s="29">
        <v>317.47254726999984</v>
      </c>
      <c r="E226" s="29">
        <v>315.42385743000006</v>
      </c>
      <c r="F226" s="29">
        <f t="shared" si="14"/>
        <v>-2.0486898399997813</v>
      </c>
      <c r="G226" s="29">
        <f t="shared" si="13"/>
        <v>-0.64531243964771501</v>
      </c>
      <c r="H226" s="27"/>
      <c r="I226" s="209"/>
    </row>
    <row r="227" spans="1:9" s="208" customFormat="1" x14ac:dyDescent="0.25">
      <c r="A227" s="56" t="s">
        <v>344</v>
      </c>
      <c r="B227" s="62" t="s">
        <v>345</v>
      </c>
      <c r="C227" s="58" t="s">
        <v>19</v>
      </c>
      <c r="D227" s="29">
        <v>1951.9278197800004</v>
      </c>
      <c r="E227" s="29">
        <v>2978.4891368600006</v>
      </c>
      <c r="F227" s="29">
        <f t="shared" si="14"/>
        <v>1026.5613170800002</v>
      </c>
      <c r="G227" s="29">
        <f t="shared" si="13"/>
        <v>52.592176138752031</v>
      </c>
      <c r="H227" s="27"/>
      <c r="I227" s="209"/>
    </row>
    <row r="228" spans="1:9" s="208" customFormat="1" x14ac:dyDescent="0.25">
      <c r="A228" s="56" t="s">
        <v>346</v>
      </c>
      <c r="B228" s="59" t="s">
        <v>347</v>
      </c>
      <c r="C228" s="58" t="s">
        <v>19</v>
      </c>
      <c r="D228" s="29">
        <v>0</v>
      </c>
      <c r="E228" s="29">
        <v>0</v>
      </c>
      <c r="F228" s="29">
        <f t="shared" si="14"/>
        <v>0</v>
      </c>
      <c r="G228" s="29">
        <f t="shared" si="13"/>
        <v>0</v>
      </c>
      <c r="H228" s="27"/>
      <c r="I228" s="209"/>
    </row>
    <row r="229" spans="1:9" s="208" customFormat="1" x14ac:dyDescent="0.25">
      <c r="A229" s="56" t="s">
        <v>348</v>
      </c>
      <c r="B229" s="59" t="s">
        <v>349</v>
      </c>
      <c r="C229" s="58" t="s">
        <v>19</v>
      </c>
      <c r="D229" s="29">
        <v>0</v>
      </c>
      <c r="E229" s="29">
        <v>0</v>
      </c>
      <c r="F229" s="29">
        <f t="shared" si="14"/>
        <v>0</v>
      </c>
      <c r="G229" s="29">
        <f t="shared" si="13"/>
        <v>0</v>
      </c>
      <c r="H229" s="27"/>
      <c r="I229" s="209"/>
    </row>
    <row r="230" spans="1:9" s="208" customFormat="1" x14ac:dyDescent="0.25">
      <c r="A230" s="56" t="s">
        <v>350</v>
      </c>
      <c r="B230" s="62" t="s">
        <v>351</v>
      </c>
      <c r="C230" s="58" t="s">
        <v>19</v>
      </c>
      <c r="D230" s="29">
        <v>0</v>
      </c>
      <c r="E230" s="29">
        <v>0</v>
      </c>
      <c r="F230" s="29">
        <f t="shared" si="14"/>
        <v>0</v>
      </c>
      <c r="G230" s="29">
        <f t="shared" si="13"/>
        <v>0</v>
      </c>
      <c r="H230" s="27"/>
      <c r="I230" s="209"/>
    </row>
    <row r="231" spans="1:9" s="208" customFormat="1" x14ac:dyDescent="0.25">
      <c r="A231" s="56" t="s">
        <v>352</v>
      </c>
      <c r="B231" s="62" t="s">
        <v>353</v>
      </c>
      <c r="C231" s="58" t="s">
        <v>19</v>
      </c>
      <c r="D231" s="29">
        <v>0</v>
      </c>
      <c r="E231" s="29">
        <v>0</v>
      </c>
      <c r="F231" s="29">
        <f t="shared" si="14"/>
        <v>0</v>
      </c>
      <c r="G231" s="29">
        <f t="shared" ref="G231:G252" si="15">IFERROR(F231/D231*100,0)</f>
        <v>0</v>
      </c>
      <c r="H231" s="27"/>
      <c r="I231" s="209"/>
    </row>
    <row r="232" spans="1:9" s="208" customFormat="1" x14ac:dyDescent="0.25">
      <c r="A232" s="56" t="s">
        <v>354</v>
      </c>
      <c r="B232" s="59" t="s">
        <v>355</v>
      </c>
      <c r="C232" s="58" t="s">
        <v>19</v>
      </c>
      <c r="D232" s="29">
        <v>0</v>
      </c>
      <c r="E232" s="29">
        <v>0</v>
      </c>
      <c r="F232" s="29">
        <f t="shared" si="14"/>
        <v>0</v>
      </c>
      <c r="G232" s="29">
        <f t="shared" si="15"/>
        <v>0</v>
      </c>
      <c r="H232" s="27"/>
      <c r="I232" s="209"/>
    </row>
    <row r="233" spans="1:9" s="208" customFormat="1" x14ac:dyDescent="0.25">
      <c r="A233" s="56" t="s">
        <v>356</v>
      </c>
      <c r="B233" s="59" t="s">
        <v>357</v>
      </c>
      <c r="C233" s="58" t="s">
        <v>19</v>
      </c>
      <c r="D233" s="29" t="s">
        <v>225</v>
      </c>
      <c r="E233" s="29" t="s">
        <v>225</v>
      </c>
      <c r="F233" s="25">
        <f t="shared" si="14"/>
        <v>0</v>
      </c>
      <c r="G233" s="25">
        <f t="shared" si="15"/>
        <v>0</v>
      </c>
      <c r="H233" s="27"/>
      <c r="I233" s="209"/>
    </row>
    <row r="234" spans="1:9" s="208" customFormat="1" x14ac:dyDescent="0.25">
      <c r="A234" s="56" t="s">
        <v>358</v>
      </c>
      <c r="B234" s="59" t="s">
        <v>359</v>
      </c>
      <c r="C234" s="58" t="s">
        <v>19</v>
      </c>
      <c r="D234" s="29">
        <v>0</v>
      </c>
      <c r="E234" s="29">
        <v>-2.2009771782904863E-13</v>
      </c>
      <c r="F234" s="29">
        <f t="shared" si="14"/>
        <v>-2.2009771782904863E-13</v>
      </c>
      <c r="G234" s="29">
        <f t="shared" si="15"/>
        <v>0</v>
      </c>
      <c r="H234" s="27"/>
      <c r="I234" s="209"/>
    </row>
    <row r="235" spans="1:9" s="208" customFormat="1" x14ac:dyDescent="0.25">
      <c r="A235" s="56" t="s">
        <v>360</v>
      </c>
      <c r="B235" s="61" t="s">
        <v>361</v>
      </c>
      <c r="C235" s="58" t="s">
        <v>19</v>
      </c>
      <c r="D235" s="29">
        <v>2200.8362622499999</v>
      </c>
      <c r="E235" s="29">
        <v>4418.7542579299989</v>
      </c>
      <c r="F235" s="29">
        <f t="shared" si="14"/>
        <v>2217.917995679999</v>
      </c>
      <c r="G235" s="29">
        <f t="shared" si="15"/>
        <v>100.77614740010399</v>
      </c>
      <c r="H235" s="27"/>
      <c r="I235" s="209"/>
    </row>
    <row r="236" spans="1:9" s="208" customFormat="1" x14ac:dyDescent="0.25">
      <c r="A236" s="56" t="s">
        <v>362</v>
      </c>
      <c r="B236" s="59" t="s">
        <v>363</v>
      </c>
      <c r="C236" s="58" t="s">
        <v>19</v>
      </c>
      <c r="D236" s="29">
        <v>2200.8362622499999</v>
      </c>
      <c r="E236" s="29">
        <v>4083.8037656399997</v>
      </c>
      <c r="F236" s="29">
        <f t="shared" si="14"/>
        <v>1882.9675033899998</v>
      </c>
      <c r="G236" s="29">
        <f t="shared" si="15"/>
        <v>85.556910147644032</v>
      </c>
      <c r="H236" s="27"/>
      <c r="I236" s="209"/>
    </row>
    <row r="237" spans="1:9" s="208" customFormat="1" x14ac:dyDescent="0.25">
      <c r="A237" s="56" t="s">
        <v>364</v>
      </c>
      <c r="B237" s="62" t="s">
        <v>341</v>
      </c>
      <c r="C237" s="58" t="s">
        <v>19</v>
      </c>
      <c r="D237" s="29">
        <v>248.9084424699995</v>
      </c>
      <c r="E237" s="29">
        <v>1105.3146287799991</v>
      </c>
      <c r="F237" s="29">
        <f t="shared" si="14"/>
        <v>856.40618630999961</v>
      </c>
      <c r="G237" s="29">
        <f t="shared" si="15"/>
        <v>344.06474035657538</v>
      </c>
      <c r="H237" s="27"/>
      <c r="I237" s="209"/>
    </row>
    <row r="238" spans="1:9" s="208" customFormat="1" x14ac:dyDescent="0.25">
      <c r="A238" s="56" t="s">
        <v>365</v>
      </c>
      <c r="B238" s="62" t="s">
        <v>343</v>
      </c>
      <c r="C238" s="58" t="s">
        <v>19</v>
      </c>
      <c r="D238" s="29">
        <v>0</v>
      </c>
      <c r="E238" s="29">
        <v>0</v>
      </c>
      <c r="F238" s="25">
        <f t="shared" si="14"/>
        <v>0</v>
      </c>
      <c r="G238" s="25">
        <f t="shared" si="15"/>
        <v>0</v>
      </c>
      <c r="H238" s="27"/>
      <c r="I238" s="209"/>
    </row>
    <row r="239" spans="1:9" s="208" customFormat="1" x14ac:dyDescent="0.25">
      <c r="A239" s="56" t="s">
        <v>366</v>
      </c>
      <c r="B239" s="62" t="s">
        <v>345</v>
      </c>
      <c r="C239" s="58" t="s">
        <v>19</v>
      </c>
      <c r="D239" s="29">
        <v>1951.9278197800004</v>
      </c>
      <c r="E239" s="29">
        <v>2978.4891368600006</v>
      </c>
      <c r="F239" s="29">
        <f t="shared" si="14"/>
        <v>1026.5613170800002</v>
      </c>
      <c r="G239" s="29">
        <f t="shared" si="15"/>
        <v>52.592176138752031</v>
      </c>
      <c r="H239" s="27"/>
      <c r="I239" s="209"/>
    </row>
    <row r="240" spans="1:9" s="208" customFormat="1" x14ac:dyDescent="0.25">
      <c r="A240" s="56" t="s">
        <v>367</v>
      </c>
      <c r="B240" s="59" t="s">
        <v>221</v>
      </c>
      <c r="C240" s="58" t="s">
        <v>19</v>
      </c>
      <c r="D240" s="29">
        <v>0</v>
      </c>
      <c r="E240" s="29">
        <v>0</v>
      </c>
      <c r="F240" s="29">
        <f t="shared" si="14"/>
        <v>0</v>
      </c>
      <c r="G240" s="29">
        <f t="shared" si="15"/>
        <v>0</v>
      </c>
      <c r="H240" s="27"/>
      <c r="I240" s="209"/>
    </row>
    <row r="241" spans="1:9" s="208" customFormat="1" x14ac:dyDescent="0.25">
      <c r="A241" s="56" t="s">
        <v>368</v>
      </c>
      <c r="B241" s="59" t="s">
        <v>369</v>
      </c>
      <c r="C241" s="58" t="s">
        <v>19</v>
      </c>
      <c r="D241" s="29">
        <v>0</v>
      </c>
      <c r="E241" s="29">
        <v>334.95049228999949</v>
      </c>
      <c r="F241" s="29">
        <f t="shared" si="14"/>
        <v>334.95049228999949</v>
      </c>
      <c r="G241" s="29">
        <f t="shared" si="15"/>
        <v>0</v>
      </c>
      <c r="H241" s="27"/>
      <c r="I241" s="209"/>
    </row>
    <row r="242" spans="1:9" s="208" customFormat="1" ht="31.5" x14ac:dyDescent="0.25">
      <c r="A242" s="56" t="s">
        <v>370</v>
      </c>
      <c r="B242" s="61" t="s">
        <v>371</v>
      </c>
      <c r="C242" s="58" t="s">
        <v>19</v>
      </c>
      <c r="D242" s="29">
        <f>D167-D185</f>
        <v>726.16275586700249</v>
      </c>
      <c r="E242" s="29">
        <f>E167-E185</f>
        <v>2817.6029495746407</v>
      </c>
      <c r="F242" s="29">
        <f t="shared" si="14"/>
        <v>2091.4401937076382</v>
      </c>
      <c r="G242" s="29">
        <f t="shared" si="15"/>
        <v>288.01259453337866</v>
      </c>
      <c r="H242" s="27"/>
      <c r="I242" s="209"/>
    </row>
    <row r="243" spans="1:9" s="208" customFormat="1" ht="31.5" x14ac:dyDescent="0.25">
      <c r="A243" s="56" t="s">
        <v>372</v>
      </c>
      <c r="B243" s="61" t="s">
        <v>373</v>
      </c>
      <c r="C243" s="58" t="s">
        <v>19</v>
      </c>
      <c r="D243" s="29">
        <f>D203-D210</f>
        <v>-1045.1113108817765</v>
      </c>
      <c r="E243" s="29">
        <f>E203-E210</f>
        <v>-1712.5321775288476</v>
      </c>
      <c r="F243" s="29">
        <f t="shared" si="14"/>
        <v>-667.42086664707108</v>
      </c>
      <c r="G243" s="29">
        <f t="shared" si="15"/>
        <v>63.861223172865465</v>
      </c>
      <c r="H243" s="27"/>
      <c r="I243" s="209"/>
    </row>
    <row r="244" spans="1:9" s="208" customFormat="1" x14ac:dyDescent="0.25">
      <c r="A244" s="56" t="s">
        <v>374</v>
      </c>
      <c r="B244" s="59" t="s">
        <v>375</v>
      </c>
      <c r="C244" s="58" t="s">
        <v>19</v>
      </c>
      <c r="D244" s="29">
        <f>D204-D211</f>
        <v>-1033.7906744915979</v>
      </c>
      <c r="E244" s="29">
        <f>E204-E211</f>
        <v>-1673.5083404088477</v>
      </c>
      <c r="F244" s="25">
        <f t="shared" si="14"/>
        <v>-639.71766591724986</v>
      </c>
      <c r="G244" s="25">
        <f t="shared" si="15"/>
        <v>61.880773516539314</v>
      </c>
      <c r="H244" s="27"/>
      <c r="I244" s="209"/>
    </row>
    <row r="245" spans="1:9" s="208" customFormat="1" x14ac:dyDescent="0.25">
      <c r="A245" s="56" t="s">
        <v>376</v>
      </c>
      <c r="B245" s="59" t="s">
        <v>377</v>
      </c>
      <c r="C245" s="58" t="s">
        <v>19</v>
      </c>
      <c r="D245" s="29">
        <f>+D209-D219</f>
        <v>-11.320636390178597</v>
      </c>
      <c r="E245" s="29">
        <f>+E209-E219</f>
        <v>-39.023837119999996</v>
      </c>
      <c r="F245" s="25">
        <f t="shared" si="14"/>
        <v>-27.703200729821397</v>
      </c>
      <c r="G245" s="25">
        <f t="shared" si="15"/>
        <v>244.71416424836116</v>
      </c>
      <c r="H245" s="27"/>
      <c r="I245" s="209"/>
    </row>
    <row r="246" spans="1:9" s="208" customFormat="1" ht="31.5" x14ac:dyDescent="0.25">
      <c r="A246" s="56" t="s">
        <v>378</v>
      </c>
      <c r="B246" s="61" t="s">
        <v>379</v>
      </c>
      <c r="C246" s="58" t="s">
        <v>19</v>
      </c>
      <c r="D246" s="29">
        <f>D222-D235</f>
        <v>866.60010480000074</v>
      </c>
      <c r="E246" s="29">
        <f>E222-E235</f>
        <v>-1108.8069152099979</v>
      </c>
      <c r="F246" s="29">
        <f t="shared" si="14"/>
        <v>-1975.4070200099986</v>
      </c>
      <c r="G246" s="29">
        <f t="shared" si="15"/>
        <v>-227.94908621271111</v>
      </c>
      <c r="H246" s="27"/>
      <c r="I246" s="209"/>
    </row>
    <row r="247" spans="1:9" s="208" customFormat="1" x14ac:dyDescent="0.25">
      <c r="A247" s="56" t="s">
        <v>380</v>
      </c>
      <c r="B247" s="59" t="s">
        <v>381</v>
      </c>
      <c r="C247" s="58" t="s">
        <v>19</v>
      </c>
      <c r="D247" s="29">
        <f>D224-D236</f>
        <v>866.60010480000074</v>
      </c>
      <c r="E247" s="29">
        <f>E224-E236</f>
        <v>-789.89077134999889</v>
      </c>
      <c r="F247" s="29">
        <f t="shared" si="14"/>
        <v>-1656.4908761499996</v>
      </c>
      <c r="G247" s="29">
        <f t="shared" si="15"/>
        <v>-191.14824322947604</v>
      </c>
      <c r="H247" s="27"/>
      <c r="I247" s="209"/>
    </row>
    <row r="248" spans="1:9" s="208" customFormat="1" x14ac:dyDescent="0.25">
      <c r="A248" s="56" t="s">
        <v>382</v>
      </c>
      <c r="B248" s="59" t="s">
        <v>383</v>
      </c>
      <c r="C248" s="58" t="s">
        <v>19</v>
      </c>
      <c r="D248" s="29">
        <f>D246-D247</f>
        <v>0</v>
      </c>
      <c r="E248" s="29">
        <f>E246-E247</f>
        <v>-318.91614385999901</v>
      </c>
      <c r="F248" s="29">
        <f t="shared" si="14"/>
        <v>-318.91614385999901</v>
      </c>
      <c r="G248" s="29">
        <f t="shared" si="15"/>
        <v>0</v>
      </c>
      <c r="H248" s="27"/>
      <c r="I248" s="209"/>
    </row>
    <row r="249" spans="1:9" s="208" customFormat="1" x14ac:dyDescent="0.25">
      <c r="A249" s="56" t="s">
        <v>384</v>
      </c>
      <c r="B249" s="61" t="s">
        <v>385</v>
      </c>
      <c r="C249" s="58" t="s">
        <v>19</v>
      </c>
      <c r="D249" s="29">
        <v>0</v>
      </c>
      <c r="E249" s="29">
        <v>0</v>
      </c>
      <c r="F249" s="29">
        <f t="shared" si="14"/>
        <v>0</v>
      </c>
      <c r="G249" s="25">
        <f t="shared" si="15"/>
        <v>0</v>
      </c>
      <c r="H249" s="27"/>
      <c r="I249" s="209"/>
    </row>
    <row r="250" spans="1:9" s="208" customFormat="1" x14ac:dyDescent="0.25">
      <c r="A250" s="56" t="s">
        <v>386</v>
      </c>
      <c r="B250" s="61" t="s">
        <v>387</v>
      </c>
      <c r="C250" s="58" t="s">
        <v>19</v>
      </c>
      <c r="D250" s="29">
        <f>D242+D243+D246+D249</f>
        <v>547.65154978522673</v>
      </c>
      <c r="E250" s="29">
        <f>E242+E243+E246+E249</f>
        <v>-3.7361431642048046</v>
      </c>
      <c r="F250" s="29">
        <f t="shared" si="14"/>
        <v>-551.38769294943154</v>
      </c>
      <c r="G250" s="29">
        <f t="shared" si="15"/>
        <v>-100.68221173950297</v>
      </c>
      <c r="H250" s="27"/>
      <c r="I250" s="209"/>
    </row>
    <row r="251" spans="1:9" s="208" customFormat="1" x14ac:dyDescent="0.25">
      <c r="A251" s="56" t="s">
        <v>388</v>
      </c>
      <c r="B251" s="61" t="s">
        <v>389</v>
      </c>
      <c r="C251" s="58" t="s">
        <v>19</v>
      </c>
      <c r="D251" s="29">
        <v>11.412000484684995</v>
      </c>
      <c r="E251" s="29">
        <v>11.413179622276905</v>
      </c>
      <c r="F251" s="29">
        <f t="shared" si="14"/>
        <v>1.1791375919099067E-3</v>
      </c>
      <c r="G251" s="29">
        <f t="shared" si="15"/>
        <v>1.0332435522521399E-2</v>
      </c>
      <c r="H251" s="27"/>
      <c r="I251" s="209"/>
    </row>
    <row r="252" spans="1:9" s="208" customFormat="1" ht="16.5" thickBot="1" x14ac:dyDescent="0.3">
      <c r="A252" s="65" t="s">
        <v>390</v>
      </c>
      <c r="B252" s="75" t="s">
        <v>391</v>
      </c>
      <c r="C252" s="58" t="s">
        <v>19</v>
      </c>
      <c r="D252" s="32">
        <f>D251+D250</f>
        <v>559.06355026991173</v>
      </c>
      <c r="E252" s="32">
        <f>E251+E250</f>
        <v>7.6770364580721004</v>
      </c>
      <c r="F252" s="32">
        <f t="shared" si="14"/>
        <v>-551.38651381183968</v>
      </c>
      <c r="G252" s="32">
        <f t="shared" si="15"/>
        <v>-98.626804331213208</v>
      </c>
      <c r="H252" s="33"/>
      <c r="I252" s="209"/>
    </row>
    <row r="253" spans="1:9" s="208" customFormat="1" x14ac:dyDescent="0.25">
      <c r="A253" s="53" t="s">
        <v>392</v>
      </c>
      <c r="B253" s="54" t="s">
        <v>110</v>
      </c>
      <c r="C253" s="55" t="s">
        <v>225</v>
      </c>
      <c r="D253" s="12" t="s">
        <v>225</v>
      </c>
      <c r="E253" s="12" t="s">
        <v>225</v>
      </c>
      <c r="F253" s="12" t="s">
        <v>225</v>
      </c>
      <c r="G253" s="12" t="s">
        <v>225</v>
      </c>
      <c r="H253" s="34"/>
      <c r="I253" s="209"/>
    </row>
    <row r="254" spans="1:9" s="208" customFormat="1" x14ac:dyDescent="0.25">
      <c r="A254" s="56" t="s">
        <v>393</v>
      </c>
      <c r="B254" s="59" t="s">
        <v>394</v>
      </c>
      <c r="C254" s="58" t="s">
        <v>19</v>
      </c>
      <c r="D254" s="31">
        <v>6643.6549212152295</v>
      </c>
      <c r="E254" s="32">
        <v>6705.9102914699997</v>
      </c>
      <c r="F254" s="32">
        <f t="shared" si="14"/>
        <v>62.255370254770241</v>
      </c>
      <c r="G254" s="32">
        <f t="shared" ref="G254:G313" si="16">IFERROR(F254/D254*100,0)</f>
        <v>0.93706507928293714</v>
      </c>
      <c r="H254" s="27"/>
      <c r="I254" s="209"/>
    </row>
    <row r="255" spans="1:9" s="208" customFormat="1" ht="15.75" hidden="1" customHeight="1" x14ac:dyDescent="0.25">
      <c r="A255" s="56" t="s">
        <v>395</v>
      </c>
      <c r="B255" s="62" t="s">
        <v>396</v>
      </c>
      <c r="C255" s="58" t="s">
        <v>19</v>
      </c>
      <c r="D255" s="116" t="s">
        <v>225</v>
      </c>
      <c r="E255" s="10" t="s">
        <v>225</v>
      </c>
      <c r="F255" s="10" t="s">
        <v>225</v>
      </c>
      <c r="G255" s="10" t="s">
        <v>225</v>
      </c>
      <c r="H255" s="27"/>
      <c r="I255" s="209"/>
    </row>
    <row r="256" spans="1:9" s="208" customFormat="1" ht="15.75" hidden="1" customHeight="1" x14ac:dyDescent="0.25">
      <c r="A256" s="56" t="s">
        <v>397</v>
      </c>
      <c r="B256" s="63" t="s">
        <v>398</v>
      </c>
      <c r="C256" s="58" t="s">
        <v>19</v>
      </c>
      <c r="D256" s="116" t="s">
        <v>225</v>
      </c>
      <c r="E256" s="10" t="s">
        <v>225</v>
      </c>
      <c r="F256" s="10" t="s">
        <v>225</v>
      </c>
      <c r="G256" s="10" t="s">
        <v>225</v>
      </c>
      <c r="H256" s="27"/>
      <c r="I256" s="209"/>
    </row>
    <row r="257" spans="1:9" s="208" customFormat="1" ht="31.5" hidden="1" customHeight="1" x14ac:dyDescent="0.25">
      <c r="A257" s="56" t="s">
        <v>399</v>
      </c>
      <c r="B257" s="63" t="s">
        <v>400</v>
      </c>
      <c r="C257" s="58" t="s">
        <v>19</v>
      </c>
      <c r="D257" s="116" t="s">
        <v>225</v>
      </c>
      <c r="E257" s="10" t="s">
        <v>225</v>
      </c>
      <c r="F257" s="10" t="s">
        <v>225</v>
      </c>
      <c r="G257" s="10" t="s">
        <v>225</v>
      </c>
      <c r="H257" s="27"/>
      <c r="I257" s="209"/>
    </row>
    <row r="258" spans="1:9" s="208" customFormat="1" ht="15.75" hidden="1" customHeight="1" x14ac:dyDescent="0.25">
      <c r="A258" s="56" t="s">
        <v>401</v>
      </c>
      <c r="B258" s="64" t="s">
        <v>398</v>
      </c>
      <c r="C258" s="58" t="s">
        <v>19</v>
      </c>
      <c r="D258" s="116" t="s">
        <v>225</v>
      </c>
      <c r="E258" s="10" t="s">
        <v>225</v>
      </c>
      <c r="F258" s="10" t="s">
        <v>225</v>
      </c>
      <c r="G258" s="10" t="s">
        <v>225</v>
      </c>
      <c r="H258" s="27"/>
      <c r="I258" s="209"/>
    </row>
    <row r="259" spans="1:9" s="208" customFormat="1" ht="31.5" hidden="1" customHeight="1" x14ac:dyDescent="0.25">
      <c r="A259" s="56" t="s">
        <v>402</v>
      </c>
      <c r="B259" s="63" t="s">
        <v>25</v>
      </c>
      <c r="C259" s="58" t="s">
        <v>19</v>
      </c>
      <c r="D259" s="116" t="s">
        <v>225</v>
      </c>
      <c r="E259" s="10" t="s">
        <v>225</v>
      </c>
      <c r="F259" s="10" t="s">
        <v>225</v>
      </c>
      <c r="G259" s="10" t="s">
        <v>225</v>
      </c>
      <c r="H259" s="27"/>
      <c r="I259" s="209"/>
    </row>
    <row r="260" spans="1:9" s="208" customFormat="1" ht="15.75" hidden="1" customHeight="1" x14ac:dyDescent="0.25">
      <c r="A260" s="56" t="s">
        <v>403</v>
      </c>
      <c r="B260" s="64" t="s">
        <v>398</v>
      </c>
      <c r="C260" s="58" t="s">
        <v>19</v>
      </c>
      <c r="D260" s="116" t="s">
        <v>225</v>
      </c>
      <c r="E260" s="10" t="s">
        <v>225</v>
      </c>
      <c r="F260" s="10" t="s">
        <v>225</v>
      </c>
      <c r="G260" s="10" t="s">
        <v>225</v>
      </c>
      <c r="H260" s="27"/>
      <c r="I260" s="209"/>
    </row>
    <row r="261" spans="1:9" s="208" customFormat="1" ht="31.5" hidden="1" customHeight="1" x14ac:dyDescent="0.25">
      <c r="A261" s="56" t="s">
        <v>404</v>
      </c>
      <c r="B261" s="63" t="s">
        <v>27</v>
      </c>
      <c r="C261" s="58" t="s">
        <v>19</v>
      </c>
      <c r="D261" s="116" t="s">
        <v>225</v>
      </c>
      <c r="E261" s="10" t="s">
        <v>225</v>
      </c>
      <c r="F261" s="10" t="s">
        <v>225</v>
      </c>
      <c r="G261" s="10" t="s">
        <v>225</v>
      </c>
      <c r="H261" s="27"/>
      <c r="I261" s="209"/>
    </row>
    <row r="262" spans="1:9" s="208" customFormat="1" ht="15.75" hidden="1" customHeight="1" x14ac:dyDescent="0.25">
      <c r="A262" s="56" t="s">
        <v>405</v>
      </c>
      <c r="B262" s="64" t="s">
        <v>398</v>
      </c>
      <c r="C262" s="58" t="s">
        <v>19</v>
      </c>
      <c r="D262" s="116" t="s">
        <v>225</v>
      </c>
      <c r="E262" s="10" t="s">
        <v>225</v>
      </c>
      <c r="F262" s="10" t="s">
        <v>225</v>
      </c>
      <c r="G262" s="10" t="s">
        <v>225</v>
      </c>
      <c r="H262" s="27"/>
      <c r="I262" s="209"/>
    </row>
    <row r="263" spans="1:9" s="208" customFormat="1" ht="15.75" hidden="1" customHeight="1" x14ac:dyDescent="0.25">
      <c r="A263" s="56" t="s">
        <v>406</v>
      </c>
      <c r="B263" s="62" t="s">
        <v>407</v>
      </c>
      <c r="C263" s="58" t="s">
        <v>19</v>
      </c>
      <c r="D263" s="116" t="s">
        <v>225</v>
      </c>
      <c r="E263" s="10" t="s">
        <v>225</v>
      </c>
      <c r="F263" s="10" t="s">
        <v>225</v>
      </c>
      <c r="G263" s="10" t="s">
        <v>225</v>
      </c>
      <c r="H263" s="27"/>
      <c r="I263" s="209"/>
    </row>
    <row r="264" spans="1:9" s="208" customFormat="1" ht="15.75" hidden="1" customHeight="1" x14ac:dyDescent="0.25">
      <c r="A264" s="56" t="s">
        <v>408</v>
      </c>
      <c r="B264" s="63" t="s">
        <v>398</v>
      </c>
      <c r="C264" s="58" t="s">
        <v>19</v>
      </c>
      <c r="D264" s="116" t="s">
        <v>225</v>
      </c>
      <c r="E264" s="10" t="s">
        <v>225</v>
      </c>
      <c r="F264" s="10" t="s">
        <v>225</v>
      </c>
      <c r="G264" s="10" t="s">
        <v>225</v>
      </c>
      <c r="H264" s="27"/>
      <c r="I264" s="209"/>
    </row>
    <row r="265" spans="1:9" s="208" customFormat="1" x14ac:dyDescent="0.25">
      <c r="A265" s="56" t="s">
        <v>409</v>
      </c>
      <c r="B265" s="60" t="s">
        <v>410</v>
      </c>
      <c r="C265" s="58" t="s">
        <v>19</v>
      </c>
      <c r="D265" s="28">
        <v>3254.5473580304024</v>
      </c>
      <c r="E265" s="29">
        <v>3095.6599428399995</v>
      </c>
      <c r="F265" s="29">
        <f t="shared" si="14"/>
        <v>-158.88741519040286</v>
      </c>
      <c r="G265" s="29">
        <f t="shared" si="16"/>
        <v>-4.8820126952019178</v>
      </c>
      <c r="H265" s="27"/>
      <c r="I265" s="209"/>
    </row>
    <row r="266" spans="1:9" s="208" customFormat="1" x14ac:dyDescent="0.25">
      <c r="A266" s="56" t="s">
        <v>411</v>
      </c>
      <c r="B266" s="63" t="s">
        <v>398</v>
      </c>
      <c r="C266" s="58" t="s">
        <v>19</v>
      </c>
      <c r="D266" s="28">
        <v>2280.0481273390974</v>
      </c>
      <c r="E266" s="29">
        <v>2228.6149067299998</v>
      </c>
      <c r="F266" s="29">
        <f t="shared" si="14"/>
        <v>-51.433220609097589</v>
      </c>
      <c r="G266" s="29">
        <f t="shared" si="16"/>
        <v>-2.2557953927543672</v>
      </c>
      <c r="H266" s="27"/>
      <c r="I266" s="209"/>
    </row>
    <row r="267" spans="1:9" s="208" customFormat="1" x14ac:dyDescent="0.25">
      <c r="A267" s="56" t="s">
        <v>412</v>
      </c>
      <c r="B267" s="60" t="s">
        <v>413</v>
      </c>
      <c r="C267" s="58" t="s">
        <v>19</v>
      </c>
      <c r="D267" s="116" t="s">
        <v>225</v>
      </c>
      <c r="E267" s="10" t="s">
        <v>225</v>
      </c>
      <c r="F267" s="10" t="s">
        <v>225</v>
      </c>
      <c r="G267" s="10" t="s">
        <v>225</v>
      </c>
      <c r="H267" s="27"/>
      <c r="I267" s="209"/>
    </row>
    <row r="268" spans="1:9" s="208" customFormat="1" x14ac:dyDescent="0.25">
      <c r="A268" s="56" t="s">
        <v>414</v>
      </c>
      <c r="B268" s="63" t="s">
        <v>398</v>
      </c>
      <c r="C268" s="58" t="s">
        <v>19</v>
      </c>
      <c r="D268" s="116" t="s">
        <v>225</v>
      </c>
      <c r="E268" s="10" t="s">
        <v>225</v>
      </c>
      <c r="F268" s="10" t="s">
        <v>225</v>
      </c>
      <c r="G268" s="10" t="s">
        <v>225</v>
      </c>
      <c r="H268" s="27"/>
      <c r="I268" s="209"/>
    </row>
    <row r="269" spans="1:9" s="208" customFormat="1" x14ac:dyDescent="0.25">
      <c r="A269" s="56" t="s">
        <v>415</v>
      </c>
      <c r="B269" s="60" t="s">
        <v>416</v>
      </c>
      <c r="C269" s="58" t="s">
        <v>19</v>
      </c>
      <c r="D269" s="28">
        <v>8.421412552198861</v>
      </c>
      <c r="E269" s="29">
        <v>2.5377611100000013</v>
      </c>
      <c r="F269" s="29">
        <f t="shared" si="14"/>
        <v>-5.8836514421988593</v>
      </c>
      <c r="G269" s="29">
        <f t="shared" si="16"/>
        <v>-69.865374789917126</v>
      </c>
      <c r="H269" s="27"/>
      <c r="I269" s="209"/>
    </row>
    <row r="270" spans="1:9" s="208" customFormat="1" x14ac:dyDescent="0.25">
      <c r="A270" s="56" t="s">
        <v>417</v>
      </c>
      <c r="B270" s="63" t="s">
        <v>398</v>
      </c>
      <c r="C270" s="58" t="s">
        <v>19</v>
      </c>
      <c r="D270" s="28">
        <v>0</v>
      </c>
      <c r="E270" s="29">
        <v>1.9582308700000004</v>
      </c>
      <c r="F270" s="29">
        <f t="shared" si="14"/>
        <v>1.9582308700000004</v>
      </c>
      <c r="G270" s="29">
        <f t="shared" si="16"/>
        <v>0</v>
      </c>
      <c r="H270" s="27"/>
      <c r="I270" s="209"/>
    </row>
    <row r="271" spans="1:9" s="208" customFormat="1" x14ac:dyDescent="0.25">
      <c r="A271" s="56" t="s">
        <v>418</v>
      </c>
      <c r="B271" s="60" t="s">
        <v>419</v>
      </c>
      <c r="C271" s="58" t="s">
        <v>19</v>
      </c>
      <c r="D271" s="28">
        <v>0</v>
      </c>
      <c r="E271" s="29">
        <v>0</v>
      </c>
      <c r="F271" s="29">
        <f t="shared" si="14"/>
        <v>0</v>
      </c>
      <c r="G271" s="29">
        <f t="shared" si="16"/>
        <v>0</v>
      </c>
      <c r="H271" s="27"/>
      <c r="I271" s="209"/>
    </row>
    <row r="272" spans="1:9" s="208" customFormat="1" x14ac:dyDescent="0.25">
      <c r="A272" s="56" t="s">
        <v>420</v>
      </c>
      <c r="B272" s="63" t="s">
        <v>398</v>
      </c>
      <c r="C272" s="58" t="s">
        <v>19</v>
      </c>
      <c r="D272" s="28">
        <v>0</v>
      </c>
      <c r="E272" s="29">
        <v>0</v>
      </c>
      <c r="F272" s="29">
        <f t="shared" si="14"/>
        <v>0</v>
      </c>
      <c r="G272" s="29">
        <f t="shared" si="16"/>
        <v>0</v>
      </c>
      <c r="H272" s="27"/>
      <c r="I272" s="209"/>
    </row>
    <row r="273" spans="1:9" s="208" customFormat="1" ht="15.75" hidden="1" customHeight="1" x14ac:dyDescent="0.25">
      <c r="A273" s="56" t="s">
        <v>418</v>
      </c>
      <c r="B273" s="60" t="s">
        <v>421</v>
      </c>
      <c r="C273" s="58" t="s">
        <v>19</v>
      </c>
      <c r="D273" s="116" t="s">
        <v>225</v>
      </c>
      <c r="E273" s="10" t="s">
        <v>225</v>
      </c>
      <c r="F273" s="10" t="s">
        <v>225</v>
      </c>
      <c r="G273" s="10" t="s">
        <v>225</v>
      </c>
      <c r="H273" s="27"/>
      <c r="I273" s="209"/>
    </row>
    <row r="274" spans="1:9" s="208" customFormat="1" ht="15.75" hidden="1" customHeight="1" x14ac:dyDescent="0.25">
      <c r="A274" s="56" t="s">
        <v>422</v>
      </c>
      <c r="B274" s="63" t="s">
        <v>398</v>
      </c>
      <c r="C274" s="58" t="s">
        <v>19</v>
      </c>
      <c r="D274" s="116" t="s">
        <v>225</v>
      </c>
      <c r="E274" s="10" t="s">
        <v>225</v>
      </c>
      <c r="F274" s="10" t="s">
        <v>225</v>
      </c>
      <c r="G274" s="10" t="s">
        <v>225</v>
      </c>
      <c r="H274" s="27"/>
      <c r="I274" s="209"/>
    </row>
    <row r="275" spans="1:9" s="208" customFormat="1" ht="31.5" hidden="1" customHeight="1" x14ac:dyDescent="0.25">
      <c r="A275" s="56" t="s">
        <v>423</v>
      </c>
      <c r="B275" s="62" t="s">
        <v>424</v>
      </c>
      <c r="C275" s="58" t="s">
        <v>19</v>
      </c>
      <c r="D275" s="116" t="s">
        <v>225</v>
      </c>
      <c r="E275" s="10" t="s">
        <v>225</v>
      </c>
      <c r="F275" s="10" t="s">
        <v>225</v>
      </c>
      <c r="G275" s="10" t="s">
        <v>225</v>
      </c>
      <c r="H275" s="27"/>
      <c r="I275" s="209"/>
    </row>
    <row r="276" spans="1:9" s="208" customFormat="1" ht="15.75" hidden="1" customHeight="1" x14ac:dyDescent="0.25">
      <c r="A276" s="56" t="s">
        <v>425</v>
      </c>
      <c r="B276" s="63" t="s">
        <v>398</v>
      </c>
      <c r="C276" s="58" t="s">
        <v>19</v>
      </c>
      <c r="D276" s="116" t="s">
        <v>225</v>
      </c>
      <c r="E276" s="10" t="s">
        <v>225</v>
      </c>
      <c r="F276" s="10" t="s">
        <v>225</v>
      </c>
      <c r="G276" s="10" t="s">
        <v>225</v>
      </c>
      <c r="H276" s="27"/>
      <c r="I276" s="209"/>
    </row>
    <row r="277" spans="1:9" s="208" customFormat="1" ht="15.75" hidden="1" customHeight="1" x14ac:dyDescent="0.25">
      <c r="A277" s="56" t="s">
        <v>426</v>
      </c>
      <c r="B277" s="63" t="s">
        <v>43</v>
      </c>
      <c r="C277" s="58" t="s">
        <v>19</v>
      </c>
      <c r="D277" s="116" t="s">
        <v>225</v>
      </c>
      <c r="E277" s="10" t="s">
        <v>225</v>
      </c>
      <c r="F277" s="10" t="s">
        <v>225</v>
      </c>
      <c r="G277" s="10" t="s">
        <v>225</v>
      </c>
      <c r="H277" s="27"/>
      <c r="I277" s="209"/>
    </row>
    <row r="278" spans="1:9" s="208" customFormat="1" ht="15.75" hidden="1" customHeight="1" x14ac:dyDescent="0.25">
      <c r="A278" s="56" t="s">
        <v>427</v>
      </c>
      <c r="B278" s="64" t="s">
        <v>398</v>
      </c>
      <c r="C278" s="58" t="s">
        <v>19</v>
      </c>
      <c r="D278" s="116" t="s">
        <v>225</v>
      </c>
      <c r="E278" s="10" t="s">
        <v>225</v>
      </c>
      <c r="F278" s="10" t="s">
        <v>225</v>
      </c>
      <c r="G278" s="10" t="s">
        <v>225</v>
      </c>
      <c r="H278" s="27"/>
      <c r="I278" s="209"/>
    </row>
    <row r="279" spans="1:9" s="208" customFormat="1" ht="15.75" hidden="1" customHeight="1" x14ac:dyDescent="0.25">
      <c r="A279" s="56" t="s">
        <v>428</v>
      </c>
      <c r="B279" s="63" t="s">
        <v>45</v>
      </c>
      <c r="C279" s="58" t="s">
        <v>19</v>
      </c>
      <c r="D279" s="116" t="s">
        <v>225</v>
      </c>
      <c r="E279" s="10" t="s">
        <v>225</v>
      </c>
      <c r="F279" s="10" t="s">
        <v>225</v>
      </c>
      <c r="G279" s="10" t="s">
        <v>225</v>
      </c>
      <c r="H279" s="27"/>
      <c r="I279" s="209"/>
    </row>
    <row r="280" spans="1:9" s="208" customFormat="1" ht="15.75" hidden="1" customHeight="1" x14ac:dyDescent="0.25">
      <c r="A280" s="56" t="s">
        <v>429</v>
      </c>
      <c r="B280" s="64" t="s">
        <v>398</v>
      </c>
      <c r="C280" s="58" t="s">
        <v>19</v>
      </c>
      <c r="D280" s="116" t="s">
        <v>225</v>
      </c>
      <c r="E280" s="10" t="s">
        <v>225</v>
      </c>
      <c r="F280" s="10" t="s">
        <v>225</v>
      </c>
      <c r="G280" s="10" t="s">
        <v>225</v>
      </c>
      <c r="H280" s="27"/>
      <c r="I280" s="209"/>
    </row>
    <row r="281" spans="1:9" s="208" customFormat="1" x14ac:dyDescent="0.25">
      <c r="A281" s="56" t="s">
        <v>430</v>
      </c>
      <c r="B281" s="62" t="s">
        <v>431</v>
      </c>
      <c r="C281" s="58" t="s">
        <v>19</v>
      </c>
      <c r="D281" s="28">
        <v>3380.6861506326281</v>
      </c>
      <c r="E281" s="29">
        <v>3607.7125875200004</v>
      </c>
      <c r="F281" s="29">
        <f t="shared" ref="F281:F313" si="17">+SUM(E281)-SUM(D281)</f>
        <v>227.02643688737226</v>
      </c>
      <c r="G281" s="29">
        <f t="shared" si="16"/>
        <v>6.7153952414331268</v>
      </c>
      <c r="H281" s="27"/>
      <c r="I281" s="209"/>
    </row>
    <row r="282" spans="1:9" s="208" customFormat="1" x14ac:dyDescent="0.25">
      <c r="A282" s="56" t="s">
        <v>432</v>
      </c>
      <c r="B282" s="63" t="s">
        <v>398</v>
      </c>
      <c r="C282" s="58" t="s">
        <v>19</v>
      </c>
      <c r="D282" s="28">
        <v>7.9917066100001648</v>
      </c>
      <c r="E282" s="29">
        <v>5.4636161300000703</v>
      </c>
      <c r="F282" s="29">
        <f t="shared" si="17"/>
        <v>-2.5280904800000945</v>
      </c>
      <c r="G282" s="29">
        <f t="shared" si="16"/>
        <v>-31.633925059719409</v>
      </c>
      <c r="H282" s="27"/>
      <c r="I282" s="209"/>
    </row>
    <row r="283" spans="1:9" s="208" customFormat="1" x14ac:dyDescent="0.25">
      <c r="A283" s="56" t="s">
        <v>433</v>
      </c>
      <c r="B283" s="59" t="s">
        <v>434</v>
      </c>
      <c r="C283" s="58" t="s">
        <v>19</v>
      </c>
      <c r="D283" s="28">
        <v>3305.6838955057942</v>
      </c>
      <c r="E283" s="29">
        <v>4821.4483270300007</v>
      </c>
      <c r="F283" s="29">
        <f t="shared" si="17"/>
        <v>1515.7644315242064</v>
      </c>
      <c r="G283" s="29">
        <f t="shared" si="16"/>
        <v>45.853278154785073</v>
      </c>
      <c r="H283" s="27"/>
      <c r="I283" s="209"/>
    </row>
    <row r="284" spans="1:9" s="208" customFormat="1" x14ac:dyDescent="0.25">
      <c r="A284" s="56" t="s">
        <v>435</v>
      </c>
      <c r="B284" s="62" t="s">
        <v>436</v>
      </c>
      <c r="C284" s="58" t="s">
        <v>19</v>
      </c>
      <c r="D284" s="28">
        <v>-1.99999597043643E-8</v>
      </c>
      <c r="E284" s="29">
        <v>0</v>
      </c>
      <c r="F284" s="25">
        <f t="shared" si="17"/>
        <v>1.99999597043643E-8</v>
      </c>
      <c r="G284" s="25">
        <f t="shared" si="16"/>
        <v>-100</v>
      </c>
      <c r="H284" s="27"/>
      <c r="I284" s="209"/>
    </row>
    <row r="285" spans="1:9" s="208" customFormat="1" x14ac:dyDescent="0.25">
      <c r="A285" s="56" t="s">
        <v>437</v>
      </c>
      <c r="B285" s="63" t="s">
        <v>398</v>
      </c>
      <c r="C285" s="58" t="s">
        <v>19</v>
      </c>
      <c r="D285" s="28">
        <v>0</v>
      </c>
      <c r="E285" s="29">
        <v>0</v>
      </c>
      <c r="F285" s="106">
        <f t="shared" si="17"/>
        <v>0</v>
      </c>
      <c r="G285" s="106">
        <f t="shared" si="16"/>
        <v>0</v>
      </c>
      <c r="H285" s="27"/>
      <c r="I285" s="209"/>
    </row>
    <row r="286" spans="1:9" s="208" customFormat="1" x14ac:dyDescent="0.25">
      <c r="A286" s="56" t="s">
        <v>438</v>
      </c>
      <c r="B286" s="62" t="s">
        <v>439</v>
      </c>
      <c r="C286" s="58" t="s">
        <v>19</v>
      </c>
      <c r="D286" s="28">
        <v>181.83193709354293</v>
      </c>
      <c r="E286" s="29">
        <v>229.60234624</v>
      </c>
      <c r="F286" s="29">
        <f t="shared" si="17"/>
        <v>47.770409146457069</v>
      </c>
      <c r="G286" s="25">
        <f t="shared" si="16"/>
        <v>26.271737468144394</v>
      </c>
      <c r="H286" s="27"/>
      <c r="I286" s="209"/>
    </row>
    <row r="287" spans="1:9" s="208" customFormat="1" x14ac:dyDescent="0.25">
      <c r="A287" s="56" t="s">
        <v>440</v>
      </c>
      <c r="B287" s="63" t="s">
        <v>268</v>
      </c>
      <c r="C287" s="58" t="s">
        <v>19</v>
      </c>
      <c r="D287" s="28">
        <v>0</v>
      </c>
      <c r="E287" s="29">
        <v>0</v>
      </c>
      <c r="F287" s="29">
        <f t="shared" si="17"/>
        <v>0</v>
      </c>
      <c r="G287" s="25">
        <f t="shared" si="16"/>
        <v>0</v>
      </c>
      <c r="H287" s="27"/>
      <c r="I287" s="209"/>
    </row>
    <row r="288" spans="1:9" s="208" customFormat="1" x14ac:dyDescent="0.25">
      <c r="A288" s="56" t="s">
        <v>441</v>
      </c>
      <c r="B288" s="64" t="s">
        <v>398</v>
      </c>
      <c r="C288" s="58" t="s">
        <v>19</v>
      </c>
      <c r="D288" s="28">
        <v>0</v>
      </c>
      <c r="E288" s="29">
        <v>0</v>
      </c>
      <c r="F288" s="106">
        <f t="shared" si="17"/>
        <v>0</v>
      </c>
      <c r="G288" s="106">
        <f t="shared" si="16"/>
        <v>0</v>
      </c>
      <c r="H288" s="27"/>
      <c r="I288" s="209"/>
    </row>
    <row r="289" spans="1:9" s="208" customFormat="1" x14ac:dyDescent="0.25">
      <c r="A289" s="56" t="s">
        <v>442</v>
      </c>
      <c r="B289" s="63" t="s">
        <v>443</v>
      </c>
      <c r="C289" s="58" t="s">
        <v>19</v>
      </c>
      <c r="D289" s="28">
        <v>181.83193709354293</v>
      </c>
      <c r="E289" s="29">
        <v>229.60234624</v>
      </c>
      <c r="F289" s="29">
        <f t="shared" si="17"/>
        <v>47.770409146457069</v>
      </c>
      <c r="G289" s="25">
        <f t="shared" si="16"/>
        <v>26.271737468144394</v>
      </c>
      <c r="H289" s="27"/>
      <c r="I289" s="209"/>
    </row>
    <row r="290" spans="1:9" s="208" customFormat="1" x14ac:dyDescent="0.25">
      <c r="A290" s="56" t="s">
        <v>444</v>
      </c>
      <c r="B290" s="64" t="s">
        <v>398</v>
      </c>
      <c r="C290" s="58" t="s">
        <v>19</v>
      </c>
      <c r="D290" s="28">
        <v>0</v>
      </c>
      <c r="E290" s="29">
        <v>0</v>
      </c>
      <c r="F290" s="106">
        <f t="shared" si="17"/>
        <v>0</v>
      </c>
      <c r="G290" s="25">
        <f t="shared" si="16"/>
        <v>0</v>
      </c>
      <c r="H290" s="27"/>
      <c r="I290" s="209"/>
    </row>
    <row r="291" spans="1:9" s="208" customFormat="1" ht="31.5" x14ac:dyDescent="0.25">
      <c r="A291" s="56" t="s">
        <v>445</v>
      </c>
      <c r="B291" s="62" t="s">
        <v>446</v>
      </c>
      <c r="C291" s="58" t="s">
        <v>19</v>
      </c>
      <c r="D291" s="28">
        <v>206.4302532950004</v>
      </c>
      <c r="E291" s="29">
        <v>215.43388372999996</v>
      </c>
      <c r="F291" s="29">
        <f t="shared" si="17"/>
        <v>9.0036304349995646</v>
      </c>
      <c r="G291" s="25">
        <f t="shared" si="16"/>
        <v>4.3615847441377076</v>
      </c>
      <c r="H291" s="27"/>
      <c r="I291" s="209"/>
    </row>
    <row r="292" spans="1:9" s="208" customFormat="1" x14ac:dyDescent="0.25">
      <c r="A292" s="56" t="s">
        <v>447</v>
      </c>
      <c r="B292" s="63" t="s">
        <v>398</v>
      </c>
      <c r="C292" s="58" t="s">
        <v>19</v>
      </c>
      <c r="D292" s="28">
        <v>0</v>
      </c>
      <c r="E292" s="29">
        <v>0</v>
      </c>
      <c r="F292" s="106">
        <f t="shared" si="17"/>
        <v>0</v>
      </c>
      <c r="G292" s="106">
        <f t="shared" si="16"/>
        <v>0</v>
      </c>
      <c r="H292" s="27"/>
      <c r="I292" s="209"/>
    </row>
    <row r="293" spans="1:9" s="208" customFormat="1" x14ac:dyDescent="0.25">
      <c r="A293" s="56" t="s">
        <v>448</v>
      </c>
      <c r="B293" s="62" t="s">
        <v>449</v>
      </c>
      <c r="C293" s="58" t="s">
        <v>19</v>
      </c>
      <c r="D293" s="28">
        <v>52.994434462680829</v>
      </c>
      <c r="E293" s="29">
        <v>59.504092900000003</v>
      </c>
      <c r="F293" s="29">
        <f t="shared" si="17"/>
        <v>6.5096584373191746</v>
      </c>
      <c r="G293" s="25">
        <f t="shared" si="16"/>
        <v>12.283664319322694</v>
      </c>
      <c r="H293" s="27"/>
      <c r="I293" s="209"/>
    </row>
    <row r="294" spans="1:9" s="208" customFormat="1" x14ac:dyDescent="0.25">
      <c r="A294" s="56" t="s">
        <v>450</v>
      </c>
      <c r="B294" s="63" t="s">
        <v>398</v>
      </c>
      <c r="C294" s="58" t="s">
        <v>19</v>
      </c>
      <c r="D294" s="28">
        <v>0</v>
      </c>
      <c r="E294" s="29">
        <v>0</v>
      </c>
      <c r="F294" s="29">
        <f t="shared" si="17"/>
        <v>0</v>
      </c>
      <c r="G294" s="25">
        <f t="shared" si="16"/>
        <v>0</v>
      </c>
      <c r="H294" s="27"/>
      <c r="I294" s="209"/>
    </row>
    <row r="295" spans="1:9" s="208" customFormat="1" x14ac:dyDescent="0.25">
      <c r="A295" s="56" t="s">
        <v>451</v>
      </c>
      <c r="B295" s="62" t="s">
        <v>452</v>
      </c>
      <c r="C295" s="58" t="s">
        <v>19</v>
      </c>
      <c r="D295" s="28">
        <v>105.53057821386284</v>
      </c>
      <c r="E295" s="29">
        <v>83.158790269999997</v>
      </c>
      <c r="F295" s="29">
        <f t="shared" si="17"/>
        <v>-22.371787943862842</v>
      </c>
      <c r="G295" s="25">
        <f t="shared" si="16"/>
        <v>-21.199341766635001</v>
      </c>
      <c r="H295" s="27"/>
      <c r="I295" s="209"/>
    </row>
    <row r="296" spans="1:9" s="208" customFormat="1" x14ac:dyDescent="0.25">
      <c r="A296" s="56" t="s">
        <v>453</v>
      </c>
      <c r="B296" s="63" t="s">
        <v>398</v>
      </c>
      <c r="C296" s="58" t="s">
        <v>19</v>
      </c>
      <c r="D296" s="28">
        <v>0</v>
      </c>
      <c r="E296" s="29">
        <v>0</v>
      </c>
      <c r="F296" s="106">
        <f t="shared" si="17"/>
        <v>0</v>
      </c>
      <c r="G296" s="106">
        <f t="shared" si="16"/>
        <v>0</v>
      </c>
      <c r="H296" s="27"/>
      <c r="I296" s="209"/>
    </row>
    <row r="297" spans="1:9" s="208" customFormat="1" x14ac:dyDescent="0.25">
      <c r="A297" s="56" t="s">
        <v>454</v>
      </c>
      <c r="B297" s="62" t="s">
        <v>455</v>
      </c>
      <c r="C297" s="58" t="s">
        <v>19</v>
      </c>
      <c r="D297" s="28">
        <v>472.5697500066006</v>
      </c>
      <c r="E297" s="29">
        <v>234.99702554999999</v>
      </c>
      <c r="F297" s="29">
        <f t="shared" si="17"/>
        <v>-237.57272445660061</v>
      </c>
      <c r="G297" s="25">
        <f t="shared" si="16"/>
        <v>-50.2725205016365</v>
      </c>
      <c r="H297" s="27"/>
      <c r="I297" s="209"/>
    </row>
    <row r="298" spans="1:9" s="208" customFormat="1" x14ac:dyDescent="0.25">
      <c r="A298" s="56" t="s">
        <v>456</v>
      </c>
      <c r="B298" s="63" t="s">
        <v>398</v>
      </c>
      <c r="C298" s="58" t="s">
        <v>19</v>
      </c>
      <c r="D298" s="28">
        <v>0</v>
      </c>
      <c r="E298" s="29">
        <v>0</v>
      </c>
      <c r="F298" s="106">
        <f t="shared" si="17"/>
        <v>0</v>
      </c>
      <c r="G298" s="106">
        <f t="shared" si="16"/>
        <v>0</v>
      </c>
      <c r="H298" s="27"/>
      <c r="I298" s="209"/>
    </row>
    <row r="299" spans="1:9" s="208" customFormat="1" x14ac:dyDescent="0.25">
      <c r="A299" s="56" t="s">
        <v>457</v>
      </c>
      <c r="B299" s="62" t="s">
        <v>458</v>
      </c>
      <c r="C299" s="58" t="s">
        <v>19</v>
      </c>
      <c r="D299" s="28">
        <v>1561.4595504000001</v>
      </c>
      <c r="E299" s="29">
        <v>3337.6233607300001</v>
      </c>
      <c r="F299" s="29">
        <f t="shared" si="17"/>
        <v>1776.1638103299999</v>
      </c>
      <c r="G299" s="25">
        <f t="shared" si="16"/>
        <v>113.75022874431802</v>
      </c>
      <c r="H299" s="27"/>
      <c r="I299" s="209"/>
    </row>
    <row r="300" spans="1:9" s="208" customFormat="1" x14ac:dyDescent="0.25">
      <c r="A300" s="56" t="s">
        <v>459</v>
      </c>
      <c r="B300" s="63" t="s">
        <v>398</v>
      </c>
      <c r="C300" s="58" t="s">
        <v>19</v>
      </c>
      <c r="D300" s="28">
        <v>0</v>
      </c>
      <c r="E300" s="29">
        <v>935.39057531999765</v>
      </c>
      <c r="F300" s="29">
        <f t="shared" si="17"/>
        <v>935.39057531999765</v>
      </c>
      <c r="G300" s="106">
        <f t="shared" si="16"/>
        <v>0</v>
      </c>
      <c r="H300" s="27"/>
      <c r="I300" s="209"/>
    </row>
    <row r="301" spans="1:9" s="208" customFormat="1" ht="31.5" x14ac:dyDescent="0.25">
      <c r="A301" s="56" t="s">
        <v>460</v>
      </c>
      <c r="B301" s="62" t="s">
        <v>461</v>
      </c>
      <c r="C301" s="58" t="s">
        <v>19</v>
      </c>
      <c r="D301" s="28">
        <v>118.03900951199975</v>
      </c>
      <c r="E301" s="29">
        <v>67.106076360000046</v>
      </c>
      <c r="F301" s="29">
        <f t="shared" si="17"/>
        <v>-50.932933151999706</v>
      </c>
      <c r="G301" s="25">
        <f t="shared" si="16"/>
        <v>-43.149238004087032</v>
      </c>
      <c r="H301" s="27"/>
      <c r="I301" s="209"/>
    </row>
    <row r="302" spans="1:9" s="208" customFormat="1" x14ac:dyDescent="0.25">
      <c r="A302" s="56" t="s">
        <v>462</v>
      </c>
      <c r="B302" s="63" t="s">
        <v>398</v>
      </c>
      <c r="C302" s="58" t="s">
        <v>19</v>
      </c>
      <c r="D302" s="28">
        <v>82.627306658399831</v>
      </c>
      <c r="E302" s="29">
        <v>33.690704280000006</v>
      </c>
      <c r="F302" s="29">
        <f t="shared" si="17"/>
        <v>-48.936602378399826</v>
      </c>
      <c r="G302" s="25">
        <f t="shared" si="16"/>
        <v>-59.225701959177876</v>
      </c>
      <c r="H302" s="27"/>
      <c r="I302" s="209"/>
    </row>
    <row r="303" spans="1:9" s="208" customFormat="1" x14ac:dyDescent="0.25">
      <c r="A303" s="56" t="s">
        <v>463</v>
      </c>
      <c r="B303" s="62" t="s">
        <v>464</v>
      </c>
      <c r="C303" s="58" t="s">
        <v>19</v>
      </c>
      <c r="D303" s="28">
        <v>606.82838254210685</v>
      </c>
      <c r="E303" s="29">
        <v>594.02275125000028</v>
      </c>
      <c r="F303" s="29">
        <f t="shared" si="17"/>
        <v>-12.805631292106568</v>
      </c>
      <c r="G303" s="25">
        <f t="shared" si="16"/>
        <v>-2.1102558252897814</v>
      </c>
      <c r="H303" s="27"/>
      <c r="I303" s="209"/>
    </row>
    <row r="304" spans="1:9" s="208" customFormat="1" x14ac:dyDescent="0.25">
      <c r="A304" s="56" t="s">
        <v>465</v>
      </c>
      <c r="B304" s="63" t="s">
        <v>398</v>
      </c>
      <c r="C304" s="58" t="s">
        <v>19</v>
      </c>
      <c r="D304" s="28">
        <v>321.77471696400028</v>
      </c>
      <c r="E304" s="29">
        <v>201.51260221999982</v>
      </c>
      <c r="F304" s="29">
        <f t="shared" si="17"/>
        <v>-120.26211474400046</v>
      </c>
      <c r="G304" s="25">
        <f t="shared" si="16"/>
        <v>-37.374631505760973</v>
      </c>
      <c r="H304" s="27"/>
      <c r="I304" s="209"/>
    </row>
    <row r="305" spans="1:9" s="208" customFormat="1" ht="31.5" x14ac:dyDescent="0.25">
      <c r="A305" s="56" t="s">
        <v>466</v>
      </c>
      <c r="B305" s="59" t="s">
        <v>467</v>
      </c>
      <c r="C305" s="58" t="s">
        <v>468</v>
      </c>
      <c r="D305" s="29">
        <f>D167/1.2/D23*100</f>
        <v>105.50064842963296</v>
      </c>
      <c r="E305" s="29">
        <f>E167/1.2/E23*100</f>
        <v>127.27601970179126</v>
      </c>
      <c r="F305" s="29">
        <f>+SUM(E305)-SUM(D305)</f>
        <v>21.775371272158296</v>
      </c>
      <c r="G305" s="25">
        <f t="shared" si="16"/>
        <v>20.640035484409442</v>
      </c>
      <c r="H305" s="27"/>
      <c r="I305" s="209"/>
    </row>
    <row r="306" spans="1:9" s="208" customFormat="1" x14ac:dyDescent="0.25">
      <c r="A306" s="56" t="s">
        <v>469</v>
      </c>
      <c r="B306" s="62" t="s">
        <v>470</v>
      </c>
      <c r="C306" s="58" t="s">
        <v>468</v>
      </c>
      <c r="D306" s="25" t="s">
        <v>225</v>
      </c>
      <c r="E306" s="25" t="s">
        <v>225</v>
      </c>
      <c r="F306" s="25" t="s">
        <v>225</v>
      </c>
      <c r="G306" s="25" t="s">
        <v>225</v>
      </c>
      <c r="H306" s="27"/>
      <c r="I306" s="209"/>
    </row>
    <row r="307" spans="1:9" s="208" customFormat="1" ht="31.5" x14ac:dyDescent="0.25">
      <c r="A307" s="56" t="s">
        <v>471</v>
      </c>
      <c r="B307" s="62" t="s">
        <v>472</v>
      </c>
      <c r="C307" s="58" t="s">
        <v>468</v>
      </c>
      <c r="D307" s="25" t="s">
        <v>225</v>
      </c>
      <c r="E307" s="25" t="s">
        <v>225</v>
      </c>
      <c r="F307" s="25" t="s">
        <v>225</v>
      </c>
      <c r="G307" s="25" t="s">
        <v>225</v>
      </c>
      <c r="H307" s="27"/>
      <c r="I307" s="209"/>
    </row>
    <row r="308" spans="1:9" s="208" customFormat="1" ht="31.5" x14ac:dyDescent="0.25">
      <c r="A308" s="56" t="s">
        <v>473</v>
      </c>
      <c r="B308" s="62" t="s">
        <v>474</v>
      </c>
      <c r="C308" s="58" t="s">
        <v>468</v>
      </c>
      <c r="D308" s="25" t="s">
        <v>225</v>
      </c>
      <c r="E308" s="25" t="s">
        <v>225</v>
      </c>
      <c r="F308" s="25" t="s">
        <v>225</v>
      </c>
      <c r="G308" s="25" t="s">
        <v>225</v>
      </c>
      <c r="H308" s="27"/>
      <c r="I308" s="209"/>
    </row>
    <row r="309" spans="1:9" s="208" customFormat="1" ht="31.5" x14ac:dyDescent="0.25">
      <c r="A309" s="56" t="s">
        <v>475</v>
      </c>
      <c r="B309" s="62" t="s">
        <v>476</v>
      </c>
      <c r="C309" s="58" t="s">
        <v>468</v>
      </c>
      <c r="D309" s="25" t="s">
        <v>225</v>
      </c>
      <c r="E309" s="25" t="s">
        <v>225</v>
      </c>
      <c r="F309" s="25" t="s">
        <v>225</v>
      </c>
      <c r="G309" s="25" t="s">
        <v>225</v>
      </c>
      <c r="H309" s="27"/>
      <c r="I309" s="209"/>
    </row>
    <row r="310" spans="1:9" s="208" customFormat="1" x14ac:dyDescent="0.25">
      <c r="A310" s="56" t="s">
        <v>477</v>
      </c>
      <c r="B310" s="60" t="s">
        <v>478</v>
      </c>
      <c r="C310" s="58" t="s">
        <v>468</v>
      </c>
      <c r="D310" s="25" t="s">
        <v>225</v>
      </c>
      <c r="E310" s="25" t="s">
        <v>225</v>
      </c>
      <c r="F310" s="25" t="s">
        <v>225</v>
      </c>
      <c r="G310" s="25" t="s">
        <v>225</v>
      </c>
      <c r="H310" s="27"/>
      <c r="I310" s="209"/>
    </row>
    <row r="311" spans="1:9" s="208" customFormat="1" x14ac:dyDescent="0.25">
      <c r="A311" s="56" t="s">
        <v>479</v>
      </c>
      <c r="B311" s="60" t="s">
        <v>480</v>
      </c>
      <c r="C311" s="58" t="s">
        <v>468</v>
      </c>
      <c r="D311" s="29">
        <f>D173/1.2/D29*100</f>
        <v>104.48628425844335</v>
      </c>
      <c r="E311" s="29">
        <f>E173/1.2/E29*100</f>
        <v>106.32592260267282</v>
      </c>
      <c r="F311" s="29">
        <f t="shared" si="17"/>
        <v>1.8396383442294706</v>
      </c>
      <c r="G311" s="29">
        <f t="shared" si="16"/>
        <v>1.7606505555113685</v>
      </c>
      <c r="H311" s="27"/>
      <c r="I311" s="209"/>
    </row>
    <row r="312" spans="1:9" s="208" customFormat="1" x14ac:dyDescent="0.25">
      <c r="A312" s="56" t="s">
        <v>481</v>
      </c>
      <c r="B312" s="60" t="s">
        <v>482</v>
      </c>
      <c r="C312" s="58" t="s">
        <v>468</v>
      </c>
      <c r="D312" s="25" t="s">
        <v>225</v>
      </c>
      <c r="E312" s="25" t="s">
        <v>225</v>
      </c>
      <c r="F312" s="25" t="s">
        <v>225</v>
      </c>
      <c r="G312" s="25" t="s">
        <v>225</v>
      </c>
      <c r="H312" s="27"/>
      <c r="I312" s="209"/>
    </row>
    <row r="313" spans="1:9" s="208" customFormat="1" x14ac:dyDescent="0.25">
      <c r="A313" s="56" t="s">
        <v>483</v>
      </c>
      <c r="B313" s="60" t="s">
        <v>484</v>
      </c>
      <c r="C313" s="58" t="s">
        <v>468</v>
      </c>
      <c r="D313" s="29">
        <f>IF(D32=0,0,D176/1.2/D32*100)</f>
        <v>0</v>
      </c>
      <c r="E313" s="29">
        <f>IF(E32=0,0,E176/1.2/E32*100)</f>
        <v>0</v>
      </c>
      <c r="F313" s="29">
        <f t="shared" si="17"/>
        <v>0</v>
      </c>
      <c r="G313" s="29">
        <f t="shared" si="16"/>
        <v>0</v>
      </c>
      <c r="H313" s="27"/>
      <c r="I313" s="209"/>
    </row>
    <row r="314" spans="1:9" s="208" customFormat="1" x14ac:dyDescent="0.25">
      <c r="A314" s="56" t="s">
        <v>485</v>
      </c>
      <c r="B314" s="60" t="s">
        <v>486</v>
      </c>
      <c r="C314" s="58" t="s">
        <v>468</v>
      </c>
      <c r="D314" s="25" t="s">
        <v>225</v>
      </c>
      <c r="E314" s="25" t="s">
        <v>225</v>
      </c>
      <c r="F314" s="25" t="s">
        <v>225</v>
      </c>
      <c r="G314" s="25" t="s">
        <v>225</v>
      </c>
      <c r="H314" s="33"/>
      <c r="I314" s="209"/>
    </row>
    <row r="315" spans="1:9" s="208" customFormat="1" ht="31.5" x14ac:dyDescent="0.25">
      <c r="A315" s="56" t="s">
        <v>487</v>
      </c>
      <c r="B315" s="62" t="s">
        <v>488</v>
      </c>
      <c r="C315" s="58" t="s">
        <v>468</v>
      </c>
      <c r="D315" s="25" t="s">
        <v>225</v>
      </c>
      <c r="E315" s="25" t="s">
        <v>225</v>
      </c>
      <c r="F315" s="25" t="s">
        <v>225</v>
      </c>
      <c r="G315" s="25" t="s">
        <v>225</v>
      </c>
      <c r="H315" s="33"/>
      <c r="I315" s="209"/>
    </row>
    <row r="316" spans="1:9" s="208" customFormat="1" x14ac:dyDescent="0.25">
      <c r="A316" s="56" t="s">
        <v>489</v>
      </c>
      <c r="B316" s="76" t="s">
        <v>43</v>
      </c>
      <c r="C316" s="58" t="s">
        <v>468</v>
      </c>
      <c r="D316" s="25" t="s">
        <v>225</v>
      </c>
      <c r="E316" s="25" t="s">
        <v>225</v>
      </c>
      <c r="F316" s="25" t="s">
        <v>225</v>
      </c>
      <c r="G316" s="25" t="s">
        <v>225</v>
      </c>
      <c r="H316" s="27"/>
      <c r="I316" s="209"/>
    </row>
    <row r="317" spans="1:9" s="208" customFormat="1" ht="16.5" thickBot="1" x14ac:dyDescent="0.3">
      <c r="A317" s="68" t="s">
        <v>490</v>
      </c>
      <c r="B317" s="77" t="s">
        <v>45</v>
      </c>
      <c r="C317" s="70" t="s">
        <v>468</v>
      </c>
      <c r="D317" s="25" t="s">
        <v>225</v>
      </c>
      <c r="E317" s="25" t="s">
        <v>225</v>
      </c>
      <c r="F317" s="25" t="s">
        <v>225</v>
      </c>
      <c r="G317" s="25" t="s">
        <v>225</v>
      </c>
      <c r="H317" s="37"/>
      <c r="I317" s="209"/>
    </row>
    <row r="318" spans="1:9" s="208" customFormat="1" ht="19.5" thickBot="1" x14ac:dyDescent="0.3">
      <c r="A318" s="169" t="s">
        <v>491</v>
      </c>
      <c r="B318" s="170"/>
      <c r="C318" s="170"/>
      <c r="D318" s="170"/>
      <c r="E318" s="170"/>
      <c r="F318" s="170"/>
      <c r="G318" s="170"/>
      <c r="H318" s="171"/>
      <c r="I318" s="209"/>
    </row>
    <row r="319" spans="1:9" ht="31.5" x14ac:dyDescent="0.25">
      <c r="A319" s="71" t="s">
        <v>492</v>
      </c>
      <c r="B319" s="72" t="s">
        <v>493</v>
      </c>
      <c r="C319" s="73" t="s">
        <v>225</v>
      </c>
      <c r="D319" s="115" t="s">
        <v>698</v>
      </c>
      <c r="E319" s="115" t="s">
        <v>698</v>
      </c>
      <c r="F319" s="115" t="s">
        <v>698</v>
      </c>
      <c r="G319" s="115" t="s">
        <v>698</v>
      </c>
      <c r="H319" s="79"/>
      <c r="I319" s="209"/>
    </row>
    <row r="320" spans="1:9" x14ac:dyDescent="0.25">
      <c r="A320" s="56" t="s">
        <v>494</v>
      </c>
      <c r="B320" s="59" t="s">
        <v>495</v>
      </c>
      <c r="C320" s="58" t="s">
        <v>496</v>
      </c>
      <c r="D320" s="25" t="s">
        <v>225</v>
      </c>
      <c r="E320" s="25" t="s">
        <v>225</v>
      </c>
      <c r="F320" s="25" t="s">
        <v>225</v>
      </c>
      <c r="G320" s="25" t="s">
        <v>225</v>
      </c>
      <c r="H320" s="27"/>
      <c r="I320" s="209"/>
    </row>
    <row r="321" spans="1:9" x14ac:dyDescent="0.25">
      <c r="A321" s="56" t="s">
        <v>497</v>
      </c>
      <c r="B321" s="59" t="s">
        <v>498</v>
      </c>
      <c r="C321" s="58" t="s">
        <v>499</v>
      </c>
      <c r="D321" s="25" t="s">
        <v>225</v>
      </c>
      <c r="E321" s="25" t="s">
        <v>225</v>
      </c>
      <c r="F321" s="25" t="s">
        <v>225</v>
      </c>
      <c r="G321" s="25" t="s">
        <v>225</v>
      </c>
      <c r="H321" s="27"/>
      <c r="I321" s="209"/>
    </row>
    <row r="322" spans="1:9" x14ac:dyDescent="0.25">
      <c r="A322" s="56" t="s">
        <v>500</v>
      </c>
      <c r="B322" s="59" t="s">
        <v>501</v>
      </c>
      <c r="C322" s="58" t="s">
        <v>496</v>
      </c>
      <c r="D322" s="25" t="s">
        <v>225</v>
      </c>
      <c r="E322" s="25" t="s">
        <v>225</v>
      </c>
      <c r="F322" s="25" t="s">
        <v>225</v>
      </c>
      <c r="G322" s="25" t="s">
        <v>225</v>
      </c>
      <c r="H322" s="27"/>
      <c r="I322" s="209"/>
    </row>
    <row r="323" spans="1:9" x14ac:dyDescent="0.25">
      <c r="A323" s="56" t="s">
        <v>502</v>
      </c>
      <c r="B323" s="59" t="s">
        <v>503</v>
      </c>
      <c r="C323" s="58" t="s">
        <v>499</v>
      </c>
      <c r="D323" s="25" t="s">
        <v>225</v>
      </c>
      <c r="E323" s="25" t="s">
        <v>225</v>
      </c>
      <c r="F323" s="25" t="s">
        <v>225</v>
      </c>
      <c r="G323" s="25" t="s">
        <v>225</v>
      </c>
      <c r="H323" s="27"/>
      <c r="I323" s="209"/>
    </row>
    <row r="324" spans="1:9" x14ac:dyDescent="0.25">
      <c r="A324" s="56" t="s">
        <v>504</v>
      </c>
      <c r="B324" s="59" t="s">
        <v>505</v>
      </c>
      <c r="C324" s="58" t="s">
        <v>506</v>
      </c>
      <c r="D324" s="25" t="s">
        <v>225</v>
      </c>
      <c r="E324" s="25" t="s">
        <v>225</v>
      </c>
      <c r="F324" s="25" t="s">
        <v>225</v>
      </c>
      <c r="G324" s="25" t="s">
        <v>225</v>
      </c>
      <c r="H324" s="27"/>
      <c r="I324" s="209"/>
    </row>
    <row r="325" spans="1:9" x14ac:dyDescent="0.25">
      <c r="A325" s="56" t="s">
        <v>507</v>
      </c>
      <c r="B325" s="59" t="s">
        <v>508</v>
      </c>
      <c r="C325" s="58" t="s">
        <v>225</v>
      </c>
      <c r="D325" s="115" t="s">
        <v>698</v>
      </c>
      <c r="E325" s="115" t="s">
        <v>698</v>
      </c>
      <c r="F325" s="115" t="s">
        <v>698</v>
      </c>
      <c r="G325" s="115" t="s">
        <v>698</v>
      </c>
      <c r="H325" s="80"/>
      <c r="I325" s="209"/>
    </row>
    <row r="326" spans="1:9" x14ac:dyDescent="0.25">
      <c r="A326" s="56" t="s">
        <v>509</v>
      </c>
      <c r="B326" s="62" t="s">
        <v>510</v>
      </c>
      <c r="C326" s="58" t="s">
        <v>506</v>
      </c>
      <c r="D326" s="25" t="s">
        <v>225</v>
      </c>
      <c r="E326" s="25" t="s">
        <v>225</v>
      </c>
      <c r="F326" s="25" t="s">
        <v>225</v>
      </c>
      <c r="G326" s="25" t="s">
        <v>225</v>
      </c>
      <c r="H326" s="27"/>
      <c r="I326" s="209"/>
    </row>
    <row r="327" spans="1:9" x14ac:dyDescent="0.25">
      <c r="A327" s="56" t="s">
        <v>511</v>
      </c>
      <c r="B327" s="62" t="s">
        <v>512</v>
      </c>
      <c r="C327" s="58" t="s">
        <v>513</v>
      </c>
      <c r="D327" s="25" t="s">
        <v>225</v>
      </c>
      <c r="E327" s="25" t="s">
        <v>225</v>
      </c>
      <c r="F327" s="25" t="s">
        <v>225</v>
      </c>
      <c r="G327" s="25" t="s">
        <v>225</v>
      </c>
      <c r="H327" s="27"/>
      <c r="I327" s="209"/>
    </row>
    <row r="328" spans="1:9" x14ac:dyDescent="0.25">
      <c r="A328" s="56" t="s">
        <v>514</v>
      </c>
      <c r="B328" s="59" t="s">
        <v>515</v>
      </c>
      <c r="C328" s="58" t="s">
        <v>225</v>
      </c>
      <c r="D328" s="115" t="s">
        <v>698</v>
      </c>
      <c r="E328" s="115" t="s">
        <v>698</v>
      </c>
      <c r="F328" s="115" t="s">
        <v>698</v>
      </c>
      <c r="G328" s="115" t="s">
        <v>698</v>
      </c>
      <c r="H328" s="80"/>
      <c r="I328" s="209"/>
    </row>
    <row r="329" spans="1:9" x14ac:dyDescent="0.25">
      <c r="A329" s="56" t="s">
        <v>516</v>
      </c>
      <c r="B329" s="62" t="s">
        <v>510</v>
      </c>
      <c r="C329" s="58" t="s">
        <v>506</v>
      </c>
      <c r="D329" s="25" t="s">
        <v>225</v>
      </c>
      <c r="E329" s="25" t="s">
        <v>225</v>
      </c>
      <c r="F329" s="25" t="s">
        <v>225</v>
      </c>
      <c r="G329" s="25" t="s">
        <v>225</v>
      </c>
      <c r="H329" s="27"/>
      <c r="I329" s="209"/>
    </row>
    <row r="330" spans="1:9" x14ac:dyDescent="0.25">
      <c r="A330" s="56" t="s">
        <v>517</v>
      </c>
      <c r="B330" s="62" t="s">
        <v>518</v>
      </c>
      <c r="C330" s="58" t="s">
        <v>496</v>
      </c>
      <c r="D330" s="25" t="s">
        <v>225</v>
      </c>
      <c r="E330" s="25" t="s">
        <v>225</v>
      </c>
      <c r="F330" s="25" t="s">
        <v>225</v>
      </c>
      <c r="G330" s="25" t="s">
        <v>225</v>
      </c>
      <c r="H330" s="27"/>
      <c r="I330" s="209"/>
    </row>
    <row r="331" spans="1:9" x14ac:dyDescent="0.25">
      <c r="A331" s="56" t="s">
        <v>519</v>
      </c>
      <c r="B331" s="62" t="s">
        <v>512</v>
      </c>
      <c r="C331" s="58" t="s">
        <v>513</v>
      </c>
      <c r="D331" s="25" t="s">
        <v>225</v>
      </c>
      <c r="E331" s="25" t="s">
        <v>225</v>
      </c>
      <c r="F331" s="25" t="s">
        <v>225</v>
      </c>
      <c r="G331" s="25" t="s">
        <v>225</v>
      </c>
      <c r="H331" s="27"/>
      <c r="I331" s="209"/>
    </row>
    <row r="332" spans="1:9" x14ac:dyDescent="0.25">
      <c r="A332" s="56" t="s">
        <v>520</v>
      </c>
      <c r="B332" s="59" t="s">
        <v>521</v>
      </c>
      <c r="C332" s="58" t="s">
        <v>225</v>
      </c>
      <c r="D332" s="115" t="s">
        <v>698</v>
      </c>
      <c r="E332" s="115" t="s">
        <v>698</v>
      </c>
      <c r="F332" s="115" t="s">
        <v>698</v>
      </c>
      <c r="G332" s="115" t="s">
        <v>698</v>
      </c>
      <c r="H332" s="80"/>
      <c r="I332" s="209"/>
    </row>
    <row r="333" spans="1:9" x14ac:dyDescent="0.25">
      <c r="A333" s="56" t="s">
        <v>522</v>
      </c>
      <c r="B333" s="62" t="s">
        <v>510</v>
      </c>
      <c r="C333" s="58" t="s">
        <v>506</v>
      </c>
      <c r="D333" s="25" t="s">
        <v>225</v>
      </c>
      <c r="E333" s="25" t="s">
        <v>225</v>
      </c>
      <c r="F333" s="25" t="s">
        <v>225</v>
      </c>
      <c r="G333" s="25" t="s">
        <v>225</v>
      </c>
      <c r="H333" s="27"/>
      <c r="I333" s="209"/>
    </row>
    <row r="334" spans="1:9" x14ac:dyDescent="0.25">
      <c r="A334" s="56" t="s">
        <v>523</v>
      </c>
      <c r="B334" s="62" t="s">
        <v>512</v>
      </c>
      <c r="C334" s="58" t="s">
        <v>513</v>
      </c>
      <c r="D334" s="25" t="s">
        <v>225</v>
      </c>
      <c r="E334" s="25" t="s">
        <v>225</v>
      </c>
      <c r="F334" s="25" t="s">
        <v>225</v>
      </c>
      <c r="G334" s="25" t="s">
        <v>225</v>
      </c>
      <c r="H334" s="27"/>
      <c r="I334" s="209"/>
    </row>
    <row r="335" spans="1:9" x14ac:dyDescent="0.25">
      <c r="A335" s="56" t="s">
        <v>524</v>
      </c>
      <c r="B335" s="59" t="s">
        <v>525</v>
      </c>
      <c r="C335" s="58" t="s">
        <v>225</v>
      </c>
      <c r="D335" s="115" t="s">
        <v>698</v>
      </c>
      <c r="E335" s="115" t="s">
        <v>698</v>
      </c>
      <c r="F335" s="115" t="s">
        <v>698</v>
      </c>
      <c r="G335" s="115" t="s">
        <v>698</v>
      </c>
      <c r="H335" s="80"/>
      <c r="I335" s="209"/>
    </row>
    <row r="336" spans="1:9" x14ac:dyDescent="0.25">
      <c r="A336" s="56" t="s">
        <v>526</v>
      </c>
      <c r="B336" s="62" t="s">
        <v>510</v>
      </c>
      <c r="C336" s="58" t="s">
        <v>506</v>
      </c>
      <c r="D336" s="25" t="s">
        <v>225</v>
      </c>
      <c r="E336" s="25" t="s">
        <v>225</v>
      </c>
      <c r="F336" s="25" t="s">
        <v>225</v>
      </c>
      <c r="G336" s="25" t="s">
        <v>225</v>
      </c>
      <c r="H336" s="27"/>
      <c r="I336" s="209"/>
    </row>
    <row r="337" spans="1:9" x14ac:dyDescent="0.25">
      <c r="A337" s="56" t="s">
        <v>527</v>
      </c>
      <c r="B337" s="62" t="s">
        <v>518</v>
      </c>
      <c r="C337" s="58" t="s">
        <v>496</v>
      </c>
      <c r="D337" s="25" t="s">
        <v>225</v>
      </c>
      <c r="E337" s="25" t="s">
        <v>225</v>
      </c>
      <c r="F337" s="25" t="s">
        <v>225</v>
      </c>
      <c r="G337" s="25" t="s">
        <v>225</v>
      </c>
      <c r="H337" s="27"/>
      <c r="I337" s="209"/>
    </row>
    <row r="338" spans="1:9" x14ac:dyDescent="0.25">
      <c r="A338" s="56" t="s">
        <v>528</v>
      </c>
      <c r="B338" s="62" t="s">
        <v>512</v>
      </c>
      <c r="C338" s="58" t="s">
        <v>513</v>
      </c>
      <c r="D338" s="25" t="s">
        <v>225</v>
      </c>
      <c r="E338" s="25" t="s">
        <v>225</v>
      </c>
      <c r="F338" s="25" t="s">
        <v>225</v>
      </c>
      <c r="G338" s="25" t="s">
        <v>225</v>
      </c>
      <c r="H338" s="27"/>
      <c r="I338" s="209"/>
    </row>
    <row r="339" spans="1:9" x14ac:dyDescent="0.25">
      <c r="A339" s="71" t="s">
        <v>529</v>
      </c>
      <c r="B339" s="72" t="s">
        <v>530</v>
      </c>
      <c r="C339" s="73" t="s">
        <v>225</v>
      </c>
      <c r="D339" s="115" t="s">
        <v>698</v>
      </c>
      <c r="E339" s="115" t="s">
        <v>698</v>
      </c>
      <c r="F339" s="115" t="s">
        <v>698</v>
      </c>
      <c r="G339" s="115" t="s">
        <v>698</v>
      </c>
      <c r="H339" s="79"/>
      <c r="I339" s="209"/>
    </row>
    <row r="340" spans="1:9" x14ac:dyDescent="0.25">
      <c r="A340" s="56" t="s">
        <v>531</v>
      </c>
      <c r="B340" s="59" t="s">
        <v>532</v>
      </c>
      <c r="C340" s="58" t="s">
        <v>506</v>
      </c>
      <c r="D340" s="28">
        <v>5903.5527099999999</v>
      </c>
      <c r="E340" s="29">
        <v>5997.9701320000004</v>
      </c>
      <c r="F340" s="29">
        <f t="shared" ref="F340:F367" si="18">+SUM(E340)-SUM(D340)</f>
        <v>94.417422000000442</v>
      </c>
      <c r="G340" s="29">
        <f t="shared" ref="G340:G350" si="19">IFERROR(F340/D340*100,0)</f>
        <v>1.599332243448377</v>
      </c>
      <c r="H340" s="27"/>
      <c r="I340" s="209"/>
    </row>
    <row r="341" spans="1:9" ht="31.5" x14ac:dyDescent="0.25">
      <c r="A341" s="56" t="s">
        <v>533</v>
      </c>
      <c r="B341" s="62" t="s">
        <v>534</v>
      </c>
      <c r="C341" s="58" t="s">
        <v>506</v>
      </c>
      <c r="D341" s="28">
        <v>5903.5527099999999</v>
      </c>
      <c r="E341" s="29">
        <v>5997.9701320000004</v>
      </c>
      <c r="F341" s="29">
        <f t="shared" si="18"/>
        <v>94.417422000000442</v>
      </c>
      <c r="G341" s="29">
        <f t="shared" si="19"/>
        <v>1.599332243448377</v>
      </c>
      <c r="H341" s="27"/>
      <c r="I341" s="209"/>
    </row>
    <row r="342" spans="1:9" x14ac:dyDescent="0.25">
      <c r="A342" s="56" t="s">
        <v>535</v>
      </c>
      <c r="B342" s="76" t="s">
        <v>536</v>
      </c>
      <c r="C342" s="58" t="s">
        <v>506</v>
      </c>
      <c r="D342" s="28">
        <v>0</v>
      </c>
      <c r="E342" s="29">
        <v>0</v>
      </c>
      <c r="F342" s="29">
        <f t="shared" si="18"/>
        <v>0</v>
      </c>
      <c r="G342" s="29">
        <f t="shared" si="19"/>
        <v>0</v>
      </c>
      <c r="H342" s="27"/>
      <c r="I342" s="209"/>
    </row>
    <row r="343" spans="1:9" x14ac:dyDescent="0.25">
      <c r="A343" s="56" t="s">
        <v>537</v>
      </c>
      <c r="B343" s="76" t="s">
        <v>538</v>
      </c>
      <c r="C343" s="58" t="s">
        <v>506</v>
      </c>
      <c r="D343" s="28">
        <v>5903.5527099999999</v>
      </c>
      <c r="E343" s="29">
        <v>5997.9701320000004</v>
      </c>
      <c r="F343" s="29">
        <f t="shared" si="18"/>
        <v>94.417422000000442</v>
      </c>
      <c r="G343" s="29">
        <f t="shared" si="19"/>
        <v>1.599332243448377</v>
      </c>
      <c r="H343" s="27"/>
      <c r="I343" s="209"/>
    </row>
    <row r="344" spans="1:9" x14ac:dyDescent="0.25">
      <c r="A344" s="56" t="s">
        <v>539</v>
      </c>
      <c r="B344" s="59" t="s">
        <v>540</v>
      </c>
      <c r="C344" s="58" t="s">
        <v>506</v>
      </c>
      <c r="D344" s="28">
        <v>560.17765300000042</v>
      </c>
      <c r="E344" s="29">
        <v>598.72647799999936</v>
      </c>
      <c r="F344" s="29">
        <f t="shared" si="18"/>
        <v>38.548824999998942</v>
      </c>
      <c r="G344" s="29">
        <f t="shared" si="19"/>
        <v>6.8815356688280662</v>
      </c>
      <c r="H344" s="27"/>
      <c r="I344" s="209"/>
    </row>
    <row r="345" spans="1:9" x14ac:dyDescent="0.25">
      <c r="A345" s="56" t="s">
        <v>541</v>
      </c>
      <c r="B345" s="59" t="s">
        <v>542</v>
      </c>
      <c r="C345" s="58" t="s">
        <v>496</v>
      </c>
      <c r="D345" s="28">
        <v>365.52158333325002</v>
      </c>
      <c r="E345" s="29">
        <v>372.516459</v>
      </c>
      <c r="F345" s="29">
        <f t="shared" si="18"/>
        <v>6.9948756667499765</v>
      </c>
      <c r="G345" s="29">
        <f t="shared" si="19"/>
        <v>1.9136696670447151</v>
      </c>
      <c r="H345" s="27"/>
      <c r="I345" s="209"/>
    </row>
    <row r="346" spans="1:9" ht="31.5" x14ac:dyDescent="0.25">
      <c r="A346" s="56" t="s">
        <v>543</v>
      </c>
      <c r="B346" s="62" t="s">
        <v>544</v>
      </c>
      <c r="C346" s="58" t="s">
        <v>496</v>
      </c>
      <c r="D346" s="28">
        <v>365.52158333325002</v>
      </c>
      <c r="E346" s="29">
        <v>372.516459</v>
      </c>
      <c r="F346" s="29">
        <f t="shared" si="18"/>
        <v>6.9948756667499765</v>
      </c>
      <c r="G346" s="29">
        <f t="shared" si="19"/>
        <v>1.9136696670447151</v>
      </c>
      <c r="H346" s="27"/>
      <c r="I346" s="209"/>
    </row>
    <row r="347" spans="1:9" x14ac:dyDescent="0.25">
      <c r="A347" s="56" t="s">
        <v>545</v>
      </c>
      <c r="B347" s="76" t="s">
        <v>536</v>
      </c>
      <c r="C347" s="58" t="s">
        <v>496</v>
      </c>
      <c r="D347" s="28">
        <v>0</v>
      </c>
      <c r="E347" s="29">
        <v>0</v>
      </c>
      <c r="F347" s="29">
        <f t="shared" si="18"/>
        <v>0</v>
      </c>
      <c r="G347" s="29">
        <f t="shared" si="19"/>
        <v>0</v>
      </c>
      <c r="H347" s="27"/>
      <c r="I347" s="209"/>
    </row>
    <row r="348" spans="1:9" x14ac:dyDescent="0.25">
      <c r="A348" s="56" t="s">
        <v>546</v>
      </c>
      <c r="B348" s="76" t="s">
        <v>538</v>
      </c>
      <c r="C348" s="58" t="s">
        <v>496</v>
      </c>
      <c r="D348" s="28">
        <v>365.52158333325002</v>
      </c>
      <c r="E348" s="29">
        <v>372.516459</v>
      </c>
      <c r="F348" s="29">
        <f t="shared" si="18"/>
        <v>6.9948756667499765</v>
      </c>
      <c r="G348" s="29">
        <f t="shared" si="19"/>
        <v>1.9136696670447151</v>
      </c>
      <c r="H348" s="27"/>
      <c r="I348" s="209"/>
    </row>
    <row r="349" spans="1:9" x14ac:dyDescent="0.25">
      <c r="A349" s="56" t="s">
        <v>547</v>
      </c>
      <c r="B349" s="59" t="s">
        <v>548</v>
      </c>
      <c r="C349" s="58" t="s">
        <v>549</v>
      </c>
      <c r="D349" s="28">
        <v>201740.34999999995</v>
      </c>
      <c r="E349" s="29">
        <v>206792.68728950003</v>
      </c>
      <c r="F349" s="29">
        <f t="shared" si="18"/>
        <v>5052.3372895000794</v>
      </c>
      <c r="G349" s="29">
        <f t="shared" si="19"/>
        <v>2.5043761892452752</v>
      </c>
      <c r="H349" s="27"/>
      <c r="I349" s="209"/>
    </row>
    <row r="350" spans="1:9" ht="31.5" x14ac:dyDescent="0.25">
      <c r="A350" s="56" t="s">
        <v>550</v>
      </c>
      <c r="B350" s="59" t="s">
        <v>551</v>
      </c>
      <c r="C350" s="58" t="s">
        <v>19</v>
      </c>
      <c r="D350" s="28">
        <v>3934.5071145695897</v>
      </c>
      <c r="E350" s="29">
        <v>3872.0461339300009</v>
      </c>
      <c r="F350" s="29">
        <f t="shared" si="18"/>
        <v>-62.460980639588797</v>
      </c>
      <c r="G350" s="29">
        <f t="shared" si="19"/>
        <v>-1.5875172879544184</v>
      </c>
      <c r="H350" s="27"/>
      <c r="I350" s="209"/>
    </row>
    <row r="351" spans="1:9" x14ac:dyDescent="0.25">
      <c r="A351" s="56" t="s">
        <v>552</v>
      </c>
      <c r="B351" s="61" t="s">
        <v>553</v>
      </c>
      <c r="C351" s="58" t="s">
        <v>225</v>
      </c>
      <c r="D351" s="115" t="s">
        <v>698</v>
      </c>
      <c r="E351" s="115" t="s">
        <v>698</v>
      </c>
      <c r="F351" s="115" t="s">
        <v>698</v>
      </c>
      <c r="G351" s="115" t="s">
        <v>698</v>
      </c>
      <c r="H351" s="80"/>
      <c r="I351" s="209"/>
    </row>
    <row r="352" spans="1:9" x14ac:dyDescent="0.25">
      <c r="A352" s="56" t="s">
        <v>554</v>
      </c>
      <c r="B352" s="59" t="s">
        <v>555</v>
      </c>
      <c r="C352" s="58" t="s">
        <v>506</v>
      </c>
      <c r="D352" s="28">
        <v>0</v>
      </c>
      <c r="E352" s="29">
        <v>0</v>
      </c>
      <c r="F352" s="29">
        <f t="shared" si="18"/>
        <v>0</v>
      </c>
      <c r="G352" s="29">
        <f t="shared" ref="G352:G354" si="20">IFERROR(F352/D352*100,0)</f>
        <v>0</v>
      </c>
      <c r="H352" s="27"/>
      <c r="I352" s="209"/>
    </row>
    <row r="353" spans="1:9" x14ac:dyDescent="0.25">
      <c r="A353" s="56" t="s">
        <v>556</v>
      </c>
      <c r="B353" s="59" t="s">
        <v>557</v>
      </c>
      <c r="C353" s="58" t="s">
        <v>499</v>
      </c>
      <c r="D353" s="25" t="s">
        <v>225</v>
      </c>
      <c r="E353" s="25" t="s">
        <v>225</v>
      </c>
      <c r="F353" s="25" t="s">
        <v>225</v>
      </c>
      <c r="G353" s="25" t="s">
        <v>225</v>
      </c>
      <c r="H353" s="27"/>
      <c r="I353" s="209"/>
    </row>
    <row r="354" spans="1:9" ht="47.25" x14ac:dyDescent="0.25">
      <c r="A354" s="56" t="s">
        <v>558</v>
      </c>
      <c r="B354" s="59" t="s">
        <v>559</v>
      </c>
      <c r="C354" s="58" t="s">
        <v>19</v>
      </c>
      <c r="D354" s="28">
        <v>0</v>
      </c>
      <c r="E354" s="29">
        <v>0</v>
      </c>
      <c r="F354" s="29">
        <f t="shared" si="18"/>
        <v>0</v>
      </c>
      <c r="G354" s="29">
        <f t="shared" si="20"/>
        <v>0</v>
      </c>
      <c r="H354" s="27"/>
      <c r="I354" s="209"/>
    </row>
    <row r="355" spans="1:9" ht="31.5" x14ac:dyDescent="0.25">
      <c r="A355" s="56" t="s">
        <v>560</v>
      </c>
      <c r="B355" s="59" t="s">
        <v>561</v>
      </c>
      <c r="C355" s="58" t="s">
        <v>19</v>
      </c>
      <c r="D355" s="25" t="s">
        <v>225</v>
      </c>
      <c r="E355" s="25" t="s">
        <v>225</v>
      </c>
      <c r="F355" s="25" t="s">
        <v>225</v>
      </c>
      <c r="G355" s="25" t="s">
        <v>225</v>
      </c>
      <c r="H355" s="27"/>
      <c r="I355" s="209"/>
    </row>
    <row r="356" spans="1:9" x14ac:dyDescent="0.25">
      <c r="A356" s="56" t="s">
        <v>562</v>
      </c>
      <c r="B356" s="61" t="s">
        <v>563</v>
      </c>
      <c r="C356" s="80" t="s">
        <v>225</v>
      </c>
      <c r="D356" s="115" t="s">
        <v>698</v>
      </c>
      <c r="E356" s="115" t="s">
        <v>698</v>
      </c>
      <c r="F356" s="115" t="s">
        <v>698</v>
      </c>
      <c r="G356" s="115" t="s">
        <v>698</v>
      </c>
      <c r="H356" s="80"/>
      <c r="I356" s="209"/>
    </row>
    <row r="357" spans="1:9" x14ac:dyDescent="0.25">
      <c r="A357" s="56" t="s">
        <v>564</v>
      </c>
      <c r="B357" s="59" t="s">
        <v>565</v>
      </c>
      <c r="C357" s="58" t="s">
        <v>496</v>
      </c>
      <c r="D357" s="25" t="s">
        <v>225</v>
      </c>
      <c r="E357" s="25" t="s">
        <v>225</v>
      </c>
      <c r="F357" s="25" t="s">
        <v>225</v>
      </c>
      <c r="G357" s="25" t="s">
        <v>225</v>
      </c>
      <c r="H357" s="27"/>
      <c r="I357" s="209"/>
    </row>
    <row r="358" spans="1:9" ht="47.25" x14ac:dyDescent="0.25">
      <c r="A358" s="56" t="s">
        <v>566</v>
      </c>
      <c r="B358" s="62" t="s">
        <v>567</v>
      </c>
      <c r="C358" s="58" t="s">
        <v>496</v>
      </c>
      <c r="D358" s="25" t="s">
        <v>225</v>
      </c>
      <c r="E358" s="25" t="s">
        <v>225</v>
      </c>
      <c r="F358" s="25" t="s">
        <v>225</v>
      </c>
      <c r="G358" s="25" t="s">
        <v>225</v>
      </c>
      <c r="H358" s="27"/>
      <c r="I358" s="209"/>
    </row>
    <row r="359" spans="1:9" ht="47.25" x14ac:dyDescent="0.25">
      <c r="A359" s="56" t="s">
        <v>568</v>
      </c>
      <c r="B359" s="62" t="s">
        <v>569</v>
      </c>
      <c r="C359" s="58" t="s">
        <v>496</v>
      </c>
      <c r="D359" s="25" t="s">
        <v>225</v>
      </c>
      <c r="E359" s="25" t="s">
        <v>225</v>
      </c>
      <c r="F359" s="25" t="s">
        <v>225</v>
      </c>
      <c r="G359" s="25" t="s">
        <v>225</v>
      </c>
      <c r="H359" s="27"/>
      <c r="I359" s="209"/>
    </row>
    <row r="360" spans="1:9" ht="31.5" x14ac:dyDescent="0.25">
      <c r="A360" s="56" t="s">
        <v>570</v>
      </c>
      <c r="B360" s="62" t="s">
        <v>571</v>
      </c>
      <c r="C360" s="58" t="s">
        <v>496</v>
      </c>
      <c r="D360" s="25" t="s">
        <v>225</v>
      </c>
      <c r="E360" s="25" t="s">
        <v>225</v>
      </c>
      <c r="F360" s="25" t="s">
        <v>225</v>
      </c>
      <c r="G360" s="25" t="s">
        <v>225</v>
      </c>
      <c r="H360" s="27"/>
      <c r="I360" s="209"/>
    </row>
    <row r="361" spans="1:9" x14ac:dyDescent="0.25">
      <c r="A361" s="56" t="s">
        <v>572</v>
      </c>
      <c r="B361" s="59" t="s">
        <v>573</v>
      </c>
      <c r="C361" s="58" t="s">
        <v>506</v>
      </c>
      <c r="D361" s="25" t="s">
        <v>225</v>
      </c>
      <c r="E361" s="25" t="s">
        <v>225</v>
      </c>
      <c r="F361" s="25" t="s">
        <v>225</v>
      </c>
      <c r="G361" s="25" t="s">
        <v>225</v>
      </c>
      <c r="H361" s="27"/>
      <c r="I361" s="209"/>
    </row>
    <row r="362" spans="1:9" ht="31.5" x14ac:dyDescent="0.25">
      <c r="A362" s="56" t="s">
        <v>574</v>
      </c>
      <c r="B362" s="62" t="s">
        <v>575</v>
      </c>
      <c r="C362" s="58" t="s">
        <v>506</v>
      </c>
      <c r="D362" s="25" t="s">
        <v>225</v>
      </c>
      <c r="E362" s="25" t="s">
        <v>225</v>
      </c>
      <c r="F362" s="25" t="s">
        <v>225</v>
      </c>
      <c r="G362" s="25" t="s">
        <v>225</v>
      </c>
      <c r="H362" s="27"/>
      <c r="I362" s="209"/>
    </row>
    <row r="363" spans="1:9" x14ac:dyDescent="0.25">
      <c r="A363" s="56" t="s">
        <v>576</v>
      </c>
      <c r="B363" s="62" t="s">
        <v>577</v>
      </c>
      <c r="C363" s="58" t="s">
        <v>506</v>
      </c>
      <c r="D363" s="25" t="s">
        <v>225</v>
      </c>
      <c r="E363" s="25" t="s">
        <v>225</v>
      </c>
      <c r="F363" s="25" t="s">
        <v>225</v>
      </c>
      <c r="G363" s="25" t="s">
        <v>225</v>
      </c>
      <c r="H363" s="27"/>
      <c r="I363" s="209"/>
    </row>
    <row r="364" spans="1:9" ht="31.5" x14ac:dyDescent="0.25">
      <c r="A364" s="56" t="s">
        <v>578</v>
      </c>
      <c r="B364" s="59" t="s">
        <v>579</v>
      </c>
      <c r="C364" s="58" t="s">
        <v>19</v>
      </c>
      <c r="D364" s="25" t="s">
        <v>225</v>
      </c>
      <c r="E364" s="25" t="s">
        <v>225</v>
      </c>
      <c r="F364" s="25" t="s">
        <v>225</v>
      </c>
      <c r="G364" s="25" t="s">
        <v>225</v>
      </c>
      <c r="H364" s="27"/>
      <c r="I364" s="209"/>
    </row>
    <row r="365" spans="1:9" x14ac:dyDescent="0.25">
      <c r="A365" s="56" t="s">
        <v>580</v>
      </c>
      <c r="B365" s="62" t="s">
        <v>581</v>
      </c>
      <c r="C365" s="58" t="s">
        <v>19</v>
      </c>
      <c r="D365" s="25" t="s">
        <v>225</v>
      </c>
      <c r="E365" s="25" t="s">
        <v>225</v>
      </c>
      <c r="F365" s="25" t="s">
        <v>225</v>
      </c>
      <c r="G365" s="25" t="s">
        <v>225</v>
      </c>
      <c r="H365" s="33"/>
      <c r="I365" s="209"/>
    </row>
    <row r="366" spans="1:9" x14ac:dyDescent="0.25">
      <c r="A366" s="56" t="s">
        <v>582</v>
      </c>
      <c r="B366" s="62" t="s">
        <v>45</v>
      </c>
      <c r="C366" s="58" t="s">
        <v>19</v>
      </c>
      <c r="D366" s="25" t="s">
        <v>225</v>
      </c>
      <c r="E366" s="25" t="s">
        <v>225</v>
      </c>
      <c r="F366" s="25" t="s">
        <v>225</v>
      </c>
      <c r="G366" s="25" t="s">
        <v>225</v>
      </c>
      <c r="H366" s="33"/>
      <c r="I366" s="209"/>
    </row>
    <row r="367" spans="1:9" ht="16.5" thickBot="1" x14ac:dyDescent="0.3">
      <c r="A367" s="68" t="s">
        <v>583</v>
      </c>
      <c r="B367" s="81" t="s">
        <v>584</v>
      </c>
      <c r="C367" s="70" t="s">
        <v>585</v>
      </c>
      <c r="D367" s="35">
        <v>2313.2139999999999</v>
      </c>
      <c r="E367" s="36">
        <f>+[1]ЧЭ!E367</f>
        <v>2150.38</v>
      </c>
      <c r="F367" s="36">
        <f t="shared" si="18"/>
        <v>-162.83399999999983</v>
      </c>
      <c r="G367" s="36">
        <f t="shared" ref="G367" si="21">IFERROR(F367/D367*100,0)</f>
        <v>-7.0392968398081557</v>
      </c>
      <c r="H367" s="82"/>
      <c r="I367" s="209"/>
    </row>
    <row r="368" spans="1:9" x14ac:dyDescent="0.25">
      <c r="A368" s="172" t="s">
        <v>586</v>
      </c>
      <c r="B368" s="173"/>
      <c r="C368" s="173"/>
      <c r="D368" s="173"/>
      <c r="E368" s="173"/>
      <c r="F368" s="173"/>
      <c r="G368" s="173"/>
      <c r="H368" s="174"/>
      <c r="I368" s="209"/>
    </row>
    <row r="369" spans="1:9" ht="16.5" thickBot="1" x14ac:dyDescent="0.3">
      <c r="A369" s="172"/>
      <c r="B369" s="173"/>
      <c r="C369" s="173"/>
      <c r="D369" s="173"/>
      <c r="E369" s="173"/>
      <c r="F369" s="173"/>
      <c r="G369" s="173"/>
      <c r="H369" s="174"/>
      <c r="I369" s="209"/>
    </row>
    <row r="370" spans="1:9" s="45" customFormat="1" ht="67.5" customHeight="1" x14ac:dyDescent="0.25">
      <c r="A370" s="175" t="s">
        <v>6</v>
      </c>
      <c r="B370" s="177" t="s">
        <v>7</v>
      </c>
      <c r="C370" s="179" t="s">
        <v>8</v>
      </c>
      <c r="D370" s="160" t="s">
        <v>725</v>
      </c>
      <c r="E370" s="161"/>
      <c r="F370" s="162" t="s">
        <v>9</v>
      </c>
      <c r="G370" s="161"/>
      <c r="H370" s="163" t="s">
        <v>10</v>
      </c>
      <c r="I370" s="209"/>
    </row>
    <row r="371" spans="1:9" s="45" customFormat="1" ht="30" x14ac:dyDescent="0.25">
      <c r="A371" s="176"/>
      <c r="B371" s="178"/>
      <c r="C371" s="180"/>
      <c r="D371" s="83" t="s">
        <v>11</v>
      </c>
      <c r="E371" s="48" t="s">
        <v>12</v>
      </c>
      <c r="F371" s="48" t="s">
        <v>13</v>
      </c>
      <c r="G371" s="49" t="s">
        <v>14</v>
      </c>
      <c r="H371" s="164"/>
      <c r="I371" s="209"/>
    </row>
    <row r="372" spans="1:9" ht="16.5" thickBot="1" x14ac:dyDescent="0.3">
      <c r="A372" s="84">
        <v>1</v>
      </c>
      <c r="B372" s="85">
        <v>2</v>
      </c>
      <c r="C372" s="86">
        <v>3</v>
      </c>
      <c r="D372" s="87">
        <v>4</v>
      </c>
      <c r="E372" s="88">
        <v>5</v>
      </c>
      <c r="F372" s="88">
        <v>6</v>
      </c>
      <c r="G372" s="88">
        <v>7</v>
      </c>
      <c r="H372" s="89">
        <v>8</v>
      </c>
      <c r="I372" s="209"/>
    </row>
    <row r="373" spans="1:9" x14ac:dyDescent="0.25">
      <c r="A373" s="181" t="s">
        <v>587</v>
      </c>
      <c r="B373" s="182"/>
      <c r="C373" s="58" t="s">
        <v>19</v>
      </c>
      <c r="D373" s="108">
        <f t="shared" ref="D373:E373" si="22">SUM(D374,D431)</f>
        <v>1062.0718454600001</v>
      </c>
      <c r="E373" s="21">
        <f t="shared" si="22"/>
        <v>1720.11488175</v>
      </c>
      <c r="F373" s="109">
        <f t="shared" ref="F373:F432" si="23">+SUM(E373)-SUM(D373)</f>
        <v>658.04303628999992</v>
      </c>
      <c r="G373" s="90">
        <f t="shared" ref="G373:G432" si="24">IFERROR(F373/D373*100,0)</f>
        <v>61.958429564149789</v>
      </c>
      <c r="H373" s="91"/>
      <c r="I373" s="209"/>
    </row>
    <row r="374" spans="1:9" x14ac:dyDescent="0.25">
      <c r="A374" s="56" t="s">
        <v>17</v>
      </c>
      <c r="B374" s="92" t="s">
        <v>588</v>
      </c>
      <c r="C374" s="58" t="s">
        <v>19</v>
      </c>
      <c r="D374" s="110">
        <f t="shared" ref="D374:E374" si="25">SUM(D375,D399,D427,D428)</f>
        <v>744.59929819000001</v>
      </c>
      <c r="E374" s="29">
        <f t="shared" si="25"/>
        <v>1404.69102432</v>
      </c>
      <c r="F374" s="29">
        <f t="shared" si="23"/>
        <v>660.09172612999998</v>
      </c>
      <c r="G374" s="93">
        <f t="shared" si="24"/>
        <v>88.650597406494441</v>
      </c>
      <c r="H374" s="94"/>
      <c r="I374" s="209"/>
    </row>
    <row r="375" spans="1:9" x14ac:dyDescent="0.25">
      <c r="A375" s="56" t="s">
        <v>20</v>
      </c>
      <c r="B375" s="59" t="s">
        <v>589</v>
      </c>
      <c r="C375" s="58" t="s">
        <v>19</v>
      </c>
      <c r="D375" s="110">
        <f t="shared" ref="D375:E375" si="26">SUM(D376,D394,D398)</f>
        <v>194.10976728</v>
      </c>
      <c r="E375" s="29">
        <f t="shared" si="26"/>
        <v>716.26768958000002</v>
      </c>
      <c r="F375" s="29">
        <f t="shared" si="23"/>
        <v>522.1579223</v>
      </c>
      <c r="G375" s="93">
        <f t="shared" si="24"/>
        <v>269.00136433979452</v>
      </c>
      <c r="H375" s="94"/>
      <c r="I375" s="209"/>
    </row>
    <row r="376" spans="1:9" ht="31.5" x14ac:dyDescent="0.25">
      <c r="A376" s="56" t="s">
        <v>22</v>
      </c>
      <c r="B376" s="62" t="s">
        <v>590</v>
      </c>
      <c r="C376" s="58" t="s">
        <v>19</v>
      </c>
      <c r="D376" s="110">
        <f t="shared" ref="D376:E376" si="27">SUM(D377,D381,D382,D383,D384,D389,D390,D391)</f>
        <v>194.10976728</v>
      </c>
      <c r="E376" s="29">
        <f t="shared" si="27"/>
        <v>716.26768958000002</v>
      </c>
      <c r="F376" s="93">
        <f t="shared" si="23"/>
        <v>522.1579223</v>
      </c>
      <c r="G376" s="93">
        <f t="shared" si="24"/>
        <v>269.00136433979452</v>
      </c>
      <c r="H376" s="94"/>
      <c r="I376" s="209"/>
    </row>
    <row r="377" spans="1:9" x14ac:dyDescent="0.25">
      <c r="A377" s="56" t="s">
        <v>591</v>
      </c>
      <c r="B377" s="63" t="s">
        <v>592</v>
      </c>
      <c r="C377" s="58" t="s">
        <v>19</v>
      </c>
      <c r="D377" s="111" t="s">
        <v>225</v>
      </c>
      <c r="E377" s="111" t="s">
        <v>225</v>
      </c>
      <c r="F377" s="25">
        <f t="shared" si="23"/>
        <v>0</v>
      </c>
      <c r="G377" s="95">
        <f t="shared" si="24"/>
        <v>0</v>
      </c>
      <c r="H377" s="94"/>
      <c r="I377" s="209"/>
    </row>
    <row r="378" spans="1:9" ht="31.5" x14ac:dyDescent="0.25">
      <c r="A378" s="56" t="s">
        <v>593</v>
      </c>
      <c r="B378" s="64" t="s">
        <v>23</v>
      </c>
      <c r="C378" s="58" t="s">
        <v>19</v>
      </c>
      <c r="D378" s="111" t="s">
        <v>225</v>
      </c>
      <c r="E378" s="111" t="s">
        <v>225</v>
      </c>
      <c r="F378" s="25">
        <f t="shared" si="23"/>
        <v>0</v>
      </c>
      <c r="G378" s="25">
        <f t="shared" si="24"/>
        <v>0</v>
      </c>
      <c r="H378" s="94"/>
      <c r="I378" s="209"/>
    </row>
    <row r="379" spans="1:9" ht="31.5" x14ac:dyDescent="0.25">
      <c r="A379" s="56" t="s">
        <v>594</v>
      </c>
      <c r="B379" s="64" t="s">
        <v>25</v>
      </c>
      <c r="C379" s="58" t="s">
        <v>19</v>
      </c>
      <c r="D379" s="111" t="s">
        <v>225</v>
      </c>
      <c r="E379" s="111" t="s">
        <v>225</v>
      </c>
      <c r="F379" s="25">
        <f t="shared" si="23"/>
        <v>0</v>
      </c>
      <c r="G379" s="25">
        <f t="shared" si="24"/>
        <v>0</v>
      </c>
      <c r="H379" s="94"/>
      <c r="I379" s="209"/>
    </row>
    <row r="380" spans="1:9" ht="31.5" x14ac:dyDescent="0.25">
      <c r="A380" s="56" t="s">
        <v>595</v>
      </c>
      <c r="B380" s="64" t="s">
        <v>27</v>
      </c>
      <c r="C380" s="58" t="s">
        <v>19</v>
      </c>
      <c r="D380" s="111" t="s">
        <v>225</v>
      </c>
      <c r="E380" s="111" t="s">
        <v>225</v>
      </c>
      <c r="F380" s="25">
        <f t="shared" si="23"/>
        <v>0</v>
      </c>
      <c r="G380" s="25">
        <f t="shared" si="24"/>
        <v>0</v>
      </c>
      <c r="H380" s="94"/>
      <c r="I380" s="209"/>
    </row>
    <row r="381" spans="1:9" x14ac:dyDescent="0.25">
      <c r="A381" s="56" t="s">
        <v>596</v>
      </c>
      <c r="B381" s="63" t="s">
        <v>597</v>
      </c>
      <c r="C381" s="58" t="s">
        <v>19</v>
      </c>
      <c r="D381" s="111" t="s">
        <v>225</v>
      </c>
      <c r="E381" s="111" t="s">
        <v>225</v>
      </c>
      <c r="F381" s="25">
        <f t="shared" si="23"/>
        <v>0</v>
      </c>
      <c r="G381" s="25">
        <f t="shared" si="24"/>
        <v>0</v>
      </c>
      <c r="H381" s="94"/>
      <c r="I381" s="209"/>
    </row>
    <row r="382" spans="1:9" x14ac:dyDescent="0.25">
      <c r="A382" s="56" t="s">
        <v>598</v>
      </c>
      <c r="B382" s="63" t="s">
        <v>599</v>
      </c>
      <c r="C382" s="58" t="s">
        <v>19</v>
      </c>
      <c r="D382" s="110">
        <v>0</v>
      </c>
      <c r="E382" s="29">
        <v>0</v>
      </c>
      <c r="F382" s="93">
        <f t="shared" si="23"/>
        <v>0</v>
      </c>
      <c r="G382" s="93">
        <f t="shared" si="24"/>
        <v>0</v>
      </c>
      <c r="H382" s="94"/>
      <c r="I382" s="209"/>
    </row>
    <row r="383" spans="1:9" x14ac:dyDescent="0.25">
      <c r="A383" s="56" t="s">
        <v>600</v>
      </c>
      <c r="B383" s="63" t="s">
        <v>601</v>
      </c>
      <c r="C383" s="58" t="s">
        <v>19</v>
      </c>
      <c r="D383" s="111" t="s">
        <v>225</v>
      </c>
      <c r="E383" s="111" t="s">
        <v>225</v>
      </c>
      <c r="F383" s="25">
        <f t="shared" si="23"/>
        <v>0</v>
      </c>
      <c r="G383" s="25">
        <f t="shared" si="24"/>
        <v>0</v>
      </c>
      <c r="H383" s="94"/>
      <c r="I383" s="209"/>
    </row>
    <row r="384" spans="1:9" x14ac:dyDescent="0.25">
      <c r="A384" s="56" t="s">
        <v>602</v>
      </c>
      <c r="B384" s="63" t="s">
        <v>603</v>
      </c>
      <c r="C384" s="58" t="s">
        <v>19</v>
      </c>
      <c r="D384" s="110">
        <f t="shared" ref="D384:E384" si="28">SUM(D385,D387)</f>
        <v>194.10976728</v>
      </c>
      <c r="E384" s="29">
        <f t="shared" si="28"/>
        <v>716.26768958000002</v>
      </c>
      <c r="F384" s="93">
        <f t="shared" si="23"/>
        <v>522.1579223</v>
      </c>
      <c r="G384" s="93">
        <f t="shared" si="24"/>
        <v>269.00136433979452</v>
      </c>
      <c r="H384" s="94"/>
      <c r="I384" s="209"/>
    </row>
    <row r="385" spans="1:9" ht="31.5" x14ac:dyDescent="0.25">
      <c r="A385" s="56" t="s">
        <v>604</v>
      </c>
      <c r="B385" s="64" t="s">
        <v>605</v>
      </c>
      <c r="C385" s="58" t="s">
        <v>19</v>
      </c>
      <c r="D385" s="111" t="s">
        <v>225</v>
      </c>
      <c r="E385" s="111" t="s">
        <v>225</v>
      </c>
      <c r="F385" s="25">
        <f t="shared" si="23"/>
        <v>0</v>
      </c>
      <c r="G385" s="25">
        <f t="shared" si="24"/>
        <v>0</v>
      </c>
      <c r="H385" s="94"/>
      <c r="I385" s="209"/>
    </row>
    <row r="386" spans="1:9" x14ac:dyDescent="0.25">
      <c r="A386" s="56" t="s">
        <v>606</v>
      </c>
      <c r="B386" s="64" t="s">
        <v>607</v>
      </c>
      <c r="C386" s="58" t="s">
        <v>19</v>
      </c>
      <c r="D386" s="111" t="s">
        <v>225</v>
      </c>
      <c r="E386" s="111" t="s">
        <v>225</v>
      </c>
      <c r="F386" s="25">
        <f t="shared" si="23"/>
        <v>0</v>
      </c>
      <c r="G386" s="25">
        <f t="shared" si="24"/>
        <v>0</v>
      </c>
      <c r="H386" s="94"/>
      <c r="I386" s="209"/>
    </row>
    <row r="387" spans="1:9" x14ac:dyDescent="0.25">
      <c r="A387" s="56" t="s">
        <v>608</v>
      </c>
      <c r="B387" s="64" t="s">
        <v>609</v>
      </c>
      <c r="C387" s="58" t="s">
        <v>19</v>
      </c>
      <c r="D387" s="110">
        <v>194.10976728</v>
      </c>
      <c r="E387" s="29">
        <v>716.26768958000002</v>
      </c>
      <c r="F387" s="93">
        <f t="shared" si="23"/>
        <v>522.1579223</v>
      </c>
      <c r="G387" s="93">
        <f t="shared" si="24"/>
        <v>269.00136433979452</v>
      </c>
      <c r="H387" s="94"/>
      <c r="I387" s="209"/>
    </row>
    <row r="388" spans="1:9" x14ac:dyDescent="0.25">
      <c r="A388" s="56" t="s">
        <v>610</v>
      </c>
      <c r="B388" s="64" t="s">
        <v>607</v>
      </c>
      <c r="C388" s="58" t="s">
        <v>19</v>
      </c>
      <c r="D388" s="110">
        <v>194.10976728</v>
      </c>
      <c r="E388" s="29">
        <v>716.26768958000002</v>
      </c>
      <c r="F388" s="93">
        <f t="shared" si="23"/>
        <v>522.1579223</v>
      </c>
      <c r="G388" s="93">
        <f t="shared" si="24"/>
        <v>269.00136433979452</v>
      </c>
      <c r="H388" s="94"/>
      <c r="I388" s="209"/>
    </row>
    <row r="389" spans="1:9" x14ac:dyDescent="0.25">
      <c r="A389" s="56" t="s">
        <v>611</v>
      </c>
      <c r="B389" s="63" t="s">
        <v>612</v>
      </c>
      <c r="C389" s="58" t="s">
        <v>19</v>
      </c>
      <c r="D389" s="110">
        <v>0</v>
      </c>
      <c r="E389" s="29" t="s">
        <v>225</v>
      </c>
      <c r="F389" s="93">
        <f t="shared" si="23"/>
        <v>0</v>
      </c>
      <c r="G389" s="93">
        <f t="shared" si="24"/>
        <v>0</v>
      </c>
      <c r="H389" s="94"/>
      <c r="I389" s="209"/>
    </row>
    <row r="390" spans="1:9" x14ac:dyDescent="0.25">
      <c r="A390" s="56" t="s">
        <v>613</v>
      </c>
      <c r="B390" s="63" t="s">
        <v>421</v>
      </c>
      <c r="C390" s="58" t="s">
        <v>19</v>
      </c>
      <c r="D390" s="111" t="s">
        <v>225</v>
      </c>
      <c r="E390" s="111" t="s">
        <v>225</v>
      </c>
      <c r="F390" s="25">
        <f t="shared" si="23"/>
        <v>0</v>
      </c>
      <c r="G390" s="25">
        <f t="shared" si="24"/>
        <v>0</v>
      </c>
      <c r="H390" s="94"/>
      <c r="I390" s="209"/>
    </row>
    <row r="391" spans="1:9" ht="31.5" x14ac:dyDescent="0.25">
      <c r="A391" s="56" t="s">
        <v>614</v>
      </c>
      <c r="B391" s="63" t="s">
        <v>615</v>
      </c>
      <c r="C391" s="58" t="s">
        <v>19</v>
      </c>
      <c r="D391" s="111" t="s">
        <v>225</v>
      </c>
      <c r="E391" s="111" t="s">
        <v>225</v>
      </c>
      <c r="F391" s="25">
        <f t="shared" si="23"/>
        <v>0</v>
      </c>
      <c r="G391" s="95">
        <f t="shared" si="24"/>
        <v>0</v>
      </c>
      <c r="H391" s="94"/>
      <c r="I391" s="209"/>
    </row>
    <row r="392" spans="1:9" x14ac:dyDescent="0.25">
      <c r="A392" s="56" t="s">
        <v>616</v>
      </c>
      <c r="B392" s="64" t="s">
        <v>43</v>
      </c>
      <c r="C392" s="58" t="s">
        <v>19</v>
      </c>
      <c r="D392" s="111" t="s">
        <v>225</v>
      </c>
      <c r="E392" s="111" t="s">
        <v>225</v>
      </c>
      <c r="F392" s="25">
        <f t="shared" si="23"/>
        <v>0</v>
      </c>
      <c r="G392" s="25">
        <f t="shared" si="24"/>
        <v>0</v>
      </c>
      <c r="H392" s="94"/>
      <c r="I392" s="209"/>
    </row>
    <row r="393" spans="1:9" x14ac:dyDescent="0.25">
      <c r="A393" s="56" t="s">
        <v>617</v>
      </c>
      <c r="B393" s="96" t="s">
        <v>45</v>
      </c>
      <c r="C393" s="58" t="s">
        <v>19</v>
      </c>
      <c r="D393" s="111" t="s">
        <v>225</v>
      </c>
      <c r="E393" s="111" t="s">
        <v>225</v>
      </c>
      <c r="F393" s="25">
        <f t="shared" si="23"/>
        <v>0</v>
      </c>
      <c r="G393" s="25">
        <f t="shared" si="24"/>
        <v>0</v>
      </c>
      <c r="H393" s="94"/>
      <c r="I393" s="209"/>
    </row>
    <row r="394" spans="1:9" ht="31.5" x14ac:dyDescent="0.25">
      <c r="A394" s="56" t="s">
        <v>24</v>
      </c>
      <c r="B394" s="62" t="s">
        <v>618</v>
      </c>
      <c r="C394" s="58" t="s">
        <v>19</v>
      </c>
      <c r="D394" s="111" t="s">
        <v>225</v>
      </c>
      <c r="E394" s="111" t="s">
        <v>225</v>
      </c>
      <c r="F394" s="25">
        <f t="shared" si="23"/>
        <v>0</v>
      </c>
      <c r="G394" s="95">
        <f t="shared" si="24"/>
        <v>0</v>
      </c>
      <c r="H394" s="94"/>
      <c r="I394" s="209"/>
    </row>
    <row r="395" spans="1:9" ht="31.5" x14ac:dyDescent="0.25">
      <c r="A395" s="56" t="s">
        <v>619</v>
      </c>
      <c r="B395" s="63" t="s">
        <v>23</v>
      </c>
      <c r="C395" s="58" t="s">
        <v>19</v>
      </c>
      <c r="D395" s="111" t="s">
        <v>225</v>
      </c>
      <c r="E395" s="111" t="s">
        <v>225</v>
      </c>
      <c r="F395" s="25">
        <f t="shared" si="23"/>
        <v>0</v>
      </c>
      <c r="G395" s="95">
        <f t="shared" si="24"/>
        <v>0</v>
      </c>
      <c r="H395" s="94"/>
      <c r="I395" s="209"/>
    </row>
    <row r="396" spans="1:9" ht="31.5" x14ac:dyDescent="0.25">
      <c r="A396" s="56" t="s">
        <v>620</v>
      </c>
      <c r="B396" s="63" t="s">
        <v>25</v>
      </c>
      <c r="C396" s="58" t="s">
        <v>19</v>
      </c>
      <c r="D396" s="111" t="s">
        <v>225</v>
      </c>
      <c r="E396" s="111" t="s">
        <v>225</v>
      </c>
      <c r="F396" s="25">
        <f t="shared" si="23"/>
        <v>0</v>
      </c>
      <c r="G396" s="95">
        <f t="shared" si="24"/>
        <v>0</v>
      </c>
      <c r="H396" s="94"/>
      <c r="I396" s="209"/>
    </row>
    <row r="397" spans="1:9" ht="31.5" x14ac:dyDescent="0.25">
      <c r="A397" s="56" t="s">
        <v>621</v>
      </c>
      <c r="B397" s="63" t="s">
        <v>27</v>
      </c>
      <c r="C397" s="58" t="s">
        <v>19</v>
      </c>
      <c r="D397" s="111" t="s">
        <v>225</v>
      </c>
      <c r="E397" s="111" t="s">
        <v>225</v>
      </c>
      <c r="F397" s="25">
        <f t="shared" si="23"/>
        <v>0</v>
      </c>
      <c r="G397" s="95">
        <f t="shared" si="24"/>
        <v>0</v>
      </c>
      <c r="H397" s="94"/>
      <c r="I397" s="209"/>
    </row>
    <row r="398" spans="1:9" x14ac:dyDescent="0.25">
      <c r="A398" s="56" t="s">
        <v>26</v>
      </c>
      <c r="B398" s="62" t="s">
        <v>622</v>
      </c>
      <c r="C398" s="58" t="s">
        <v>19</v>
      </c>
      <c r="D398" s="110">
        <v>0</v>
      </c>
      <c r="E398" s="29">
        <v>0</v>
      </c>
      <c r="F398" s="93">
        <f t="shared" si="23"/>
        <v>0</v>
      </c>
      <c r="G398" s="93">
        <f t="shared" si="24"/>
        <v>0</v>
      </c>
      <c r="H398" s="94"/>
      <c r="I398" s="209"/>
    </row>
    <row r="399" spans="1:9" x14ac:dyDescent="0.25">
      <c r="A399" s="56" t="s">
        <v>28</v>
      </c>
      <c r="B399" s="59" t="s">
        <v>623</v>
      </c>
      <c r="C399" s="58" t="s">
        <v>19</v>
      </c>
      <c r="D399" s="110">
        <f>D400+D414+D413</f>
        <v>535.50678218999997</v>
      </c>
      <c r="E399" s="29">
        <f>E400+E414+E413</f>
        <v>629.29499150999993</v>
      </c>
      <c r="F399" s="29">
        <f t="shared" si="23"/>
        <v>93.788209319999964</v>
      </c>
      <c r="G399" s="93">
        <f t="shared" si="24"/>
        <v>17.513916245177178</v>
      </c>
      <c r="H399" s="94"/>
      <c r="I399" s="209"/>
    </row>
    <row r="400" spans="1:9" x14ac:dyDescent="0.25">
      <c r="A400" s="56" t="s">
        <v>624</v>
      </c>
      <c r="B400" s="62" t="s">
        <v>625</v>
      </c>
      <c r="C400" s="58" t="s">
        <v>19</v>
      </c>
      <c r="D400" s="110">
        <f>SUM(D401,D405:D410)</f>
        <v>533.83699307999996</v>
      </c>
      <c r="E400" s="29">
        <f>SUM(E401,E405:E410)</f>
        <v>629.29499150999993</v>
      </c>
      <c r="F400" s="93">
        <f t="shared" si="23"/>
        <v>95.457998429999975</v>
      </c>
      <c r="G400" s="93">
        <f t="shared" si="24"/>
        <v>17.881488107305969</v>
      </c>
      <c r="H400" s="94"/>
      <c r="I400" s="209"/>
    </row>
    <row r="401" spans="1:9" x14ac:dyDescent="0.25">
      <c r="A401" s="56" t="s">
        <v>626</v>
      </c>
      <c r="B401" s="63" t="s">
        <v>627</v>
      </c>
      <c r="C401" s="58" t="s">
        <v>19</v>
      </c>
      <c r="D401" s="111" t="s">
        <v>225</v>
      </c>
      <c r="E401" s="111" t="s">
        <v>225</v>
      </c>
      <c r="F401" s="25">
        <f>+SUM(E401)-SUM(D401)</f>
        <v>0</v>
      </c>
      <c r="G401" s="93">
        <f t="shared" si="24"/>
        <v>0</v>
      </c>
      <c r="H401" s="94"/>
      <c r="I401" s="209"/>
    </row>
    <row r="402" spans="1:9" ht="31.5" x14ac:dyDescent="0.25">
      <c r="A402" s="56" t="s">
        <v>628</v>
      </c>
      <c r="B402" s="63" t="s">
        <v>23</v>
      </c>
      <c r="C402" s="58" t="s">
        <v>19</v>
      </c>
      <c r="D402" s="111" t="s">
        <v>225</v>
      </c>
      <c r="E402" s="111" t="s">
        <v>225</v>
      </c>
      <c r="F402" s="25">
        <f t="shared" si="23"/>
        <v>0</v>
      </c>
      <c r="G402" s="25">
        <f t="shared" si="24"/>
        <v>0</v>
      </c>
      <c r="H402" s="94"/>
      <c r="I402" s="209"/>
    </row>
    <row r="403" spans="1:9" ht="31.5" x14ac:dyDescent="0.25">
      <c r="A403" s="56" t="s">
        <v>629</v>
      </c>
      <c r="B403" s="63" t="s">
        <v>25</v>
      </c>
      <c r="C403" s="58" t="s">
        <v>19</v>
      </c>
      <c r="D403" s="111" t="s">
        <v>225</v>
      </c>
      <c r="E403" s="111" t="s">
        <v>225</v>
      </c>
      <c r="F403" s="25">
        <f t="shared" si="23"/>
        <v>0</v>
      </c>
      <c r="G403" s="25">
        <f t="shared" si="24"/>
        <v>0</v>
      </c>
      <c r="H403" s="94"/>
      <c r="I403" s="209"/>
    </row>
    <row r="404" spans="1:9" ht="31.5" x14ac:dyDescent="0.25">
      <c r="A404" s="56" t="s">
        <v>630</v>
      </c>
      <c r="B404" s="63" t="s">
        <v>27</v>
      </c>
      <c r="C404" s="58" t="s">
        <v>19</v>
      </c>
      <c r="D404" s="111" t="s">
        <v>225</v>
      </c>
      <c r="E404" s="111" t="s">
        <v>225</v>
      </c>
      <c r="F404" s="25">
        <f t="shared" si="23"/>
        <v>0</v>
      </c>
      <c r="G404" s="25">
        <f t="shared" si="24"/>
        <v>0</v>
      </c>
      <c r="H404" s="94"/>
      <c r="I404" s="209"/>
    </row>
    <row r="405" spans="1:9" x14ac:dyDescent="0.25">
      <c r="A405" s="56" t="s">
        <v>631</v>
      </c>
      <c r="B405" s="63" t="s">
        <v>407</v>
      </c>
      <c r="C405" s="58" t="s">
        <v>19</v>
      </c>
      <c r="D405" s="111" t="s">
        <v>225</v>
      </c>
      <c r="E405" s="111" t="s">
        <v>225</v>
      </c>
      <c r="F405" s="25">
        <f t="shared" si="23"/>
        <v>0</v>
      </c>
      <c r="G405" s="25">
        <f t="shared" si="24"/>
        <v>0</v>
      </c>
      <c r="H405" s="94"/>
      <c r="I405" s="209"/>
    </row>
    <row r="406" spans="1:9" x14ac:dyDescent="0.25">
      <c r="A406" s="56" t="s">
        <v>632</v>
      </c>
      <c r="B406" s="63" t="s">
        <v>410</v>
      </c>
      <c r="C406" s="58" t="s">
        <v>19</v>
      </c>
      <c r="D406" s="29">
        <v>533.83699307999996</v>
      </c>
      <c r="E406" s="29">
        <v>629.29499150999993</v>
      </c>
      <c r="F406" s="93">
        <f t="shared" si="23"/>
        <v>95.457998429999975</v>
      </c>
      <c r="G406" s="93">
        <f t="shared" si="24"/>
        <v>17.881488107305969</v>
      </c>
      <c r="H406" s="94"/>
      <c r="I406" s="209"/>
    </row>
    <row r="407" spans="1:9" x14ac:dyDescent="0.25">
      <c r="A407" s="56" t="s">
        <v>633</v>
      </c>
      <c r="B407" s="63" t="s">
        <v>413</v>
      </c>
      <c r="C407" s="58" t="s">
        <v>19</v>
      </c>
      <c r="D407" s="111" t="s">
        <v>225</v>
      </c>
      <c r="E407" s="111" t="s">
        <v>225</v>
      </c>
      <c r="F407" s="25">
        <f t="shared" si="23"/>
        <v>0</v>
      </c>
      <c r="G407" s="25">
        <f t="shared" si="24"/>
        <v>0</v>
      </c>
      <c r="H407" s="94"/>
      <c r="I407" s="209"/>
    </row>
    <row r="408" spans="1:9" x14ac:dyDescent="0.25">
      <c r="A408" s="56" t="s">
        <v>634</v>
      </c>
      <c r="B408" s="63" t="s">
        <v>419</v>
      </c>
      <c r="C408" s="58" t="s">
        <v>19</v>
      </c>
      <c r="D408" s="111" t="s">
        <v>225</v>
      </c>
      <c r="E408" s="111" t="s">
        <v>225</v>
      </c>
      <c r="F408" s="25">
        <f t="shared" si="23"/>
        <v>0</v>
      </c>
      <c r="G408" s="25">
        <f t="shared" si="24"/>
        <v>0</v>
      </c>
      <c r="H408" s="94"/>
      <c r="I408" s="209"/>
    </row>
    <row r="409" spans="1:9" x14ac:dyDescent="0.25">
      <c r="A409" s="56" t="s">
        <v>635</v>
      </c>
      <c r="B409" s="63" t="s">
        <v>421</v>
      </c>
      <c r="C409" s="58" t="s">
        <v>19</v>
      </c>
      <c r="D409" s="111" t="s">
        <v>225</v>
      </c>
      <c r="E409" s="111" t="s">
        <v>225</v>
      </c>
      <c r="F409" s="25">
        <f t="shared" si="23"/>
        <v>0</v>
      </c>
      <c r="G409" s="25">
        <f t="shared" si="24"/>
        <v>0</v>
      </c>
      <c r="H409" s="94"/>
      <c r="I409" s="209"/>
    </row>
    <row r="410" spans="1:9" ht="31.5" x14ac:dyDescent="0.25">
      <c r="A410" s="56" t="s">
        <v>636</v>
      </c>
      <c r="B410" s="63" t="s">
        <v>424</v>
      </c>
      <c r="C410" s="58" t="s">
        <v>19</v>
      </c>
      <c r="D410" s="111" t="s">
        <v>225</v>
      </c>
      <c r="E410" s="111" t="s">
        <v>225</v>
      </c>
      <c r="F410" s="25">
        <f t="shared" si="23"/>
        <v>0</v>
      </c>
      <c r="G410" s="93">
        <f t="shared" si="24"/>
        <v>0</v>
      </c>
      <c r="H410" s="94"/>
      <c r="I410" s="209"/>
    </row>
    <row r="411" spans="1:9" x14ac:dyDescent="0.25">
      <c r="A411" s="56" t="s">
        <v>637</v>
      </c>
      <c r="B411" s="64" t="s">
        <v>43</v>
      </c>
      <c r="C411" s="58" t="s">
        <v>19</v>
      </c>
      <c r="D411" s="111" t="s">
        <v>225</v>
      </c>
      <c r="E411" s="111" t="s">
        <v>225</v>
      </c>
      <c r="F411" s="25">
        <f t="shared" si="23"/>
        <v>0</v>
      </c>
      <c r="G411" s="25">
        <f t="shared" si="24"/>
        <v>0</v>
      </c>
      <c r="H411" s="94"/>
      <c r="I411" s="209"/>
    </row>
    <row r="412" spans="1:9" x14ac:dyDescent="0.25">
      <c r="A412" s="56" t="s">
        <v>638</v>
      </c>
      <c r="B412" s="96" t="s">
        <v>45</v>
      </c>
      <c r="C412" s="58" t="s">
        <v>19</v>
      </c>
      <c r="D412" s="111" t="s">
        <v>225</v>
      </c>
      <c r="E412" s="111" t="s">
        <v>225</v>
      </c>
      <c r="F412" s="25">
        <f t="shared" si="23"/>
        <v>0</v>
      </c>
      <c r="G412" s="25">
        <f t="shared" si="24"/>
        <v>0</v>
      </c>
      <c r="H412" s="94"/>
      <c r="I412" s="209"/>
    </row>
    <row r="413" spans="1:9" x14ac:dyDescent="0.25">
      <c r="A413" s="56" t="s">
        <v>639</v>
      </c>
      <c r="B413" s="62" t="s">
        <v>640</v>
      </c>
      <c r="C413" s="58" t="s">
        <v>19</v>
      </c>
      <c r="D413" s="29">
        <v>1.66978911</v>
      </c>
      <c r="E413" s="29">
        <v>0</v>
      </c>
      <c r="F413" s="93">
        <f t="shared" si="23"/>
        <v>-1.66978911</v>
      </c>
      <c r="G413" s="93">
        <f t="shared" si="24"/>
        <v>-100</v>
      </c>
      <c r="H413" s="94"/>
      <c r="I413" s="209"/>
    </row>
    <row r="414" spans="1:9" x14ac:dyDescent="0.25">
      <c r="A414" s="56" t="s">
        <v>641</v>
      </c>
      <c r="B414" s="62" t="s">
        <v>642</v>
      </c>
      <c r="C414" s="58" t="s">
        <v>19</v>
      </c>
      <c r="D414" s="110">
        <f>SUM(D415,D419:D424)</f>
        <v>0</v>
      </c>
      <c r="E414" s="29">
        <f>SUM(E415,E419:E424)</f>
        <v>0</v>
      </c>
      <c r="F414" s="29">
        <f t="shared" si="23"/>
        <v>0</v>
      </c>
      <c r="G414" s="93">
        <f t="shared" si="24"/>
        <v>0</v>
      </c>
      <c r="H414" s="94"/>
      <c r="I414" s="209"/>
    </row>
    <row r="415" spans="1:9" x14ac:dyDescent="0.25">
      <c r="A415" s="56" t="s">
        <v>643</v>
      </c>
      <c r="B415" s="63" t="s">
        <v>627</v>
      </c>
      <c r="C415" s="58" t="s">
        <v>19</v>
      </c>
      <c r="D415" s="111" t="s">
        <v>225</v>
      </c>
      <c r="E415" s="111" t="s">
        <v>225</v>
      </c>
      <c r="F415" s="25">
        <f t="shared" si="23"/>
        <v>0</v>
      </c>
      <c r="G415" s="93">
        <f t="shared" si="24"/>
        <v>0</v>
      </c>
      <c r="H415" s="94"/>
      <c r="I415" s="209"/>
    </row>
    <row r="416" spans="1:9" ht="31.5" x14ac:dyDescent="0.25">
      <c r="A416" s="56" t="s">
        <v>644</v>
      </c>
      <c r="B416" s="63" t="s">
        <v>23</v>
      </c>
      <c r="C416" s="58" t="s">
        <v>19</v>
      </c>
      <c r="D416" s="111" t="s">
        <v>225</v>
      </c>
      <c r="E416" s="111" t="s">
        <v>225</v>
      </c>
      <c r="F416" s="25">
        <f t="shared" si="23"/>
        <v>0</v>
      </c>
      <c r="G416" s="25">
        <f t="shared" si="24"/>
        <v>0</v>
      </c>
      <c r="H416" s="94"/>
      <c r="I416" s="209"/>
    </row>
    <row r="417" spans="1:9" ht="31.5" x14ac:dyDescent="0.25">
      <c r="A417" s="56" t="s">
        <v>645</v>
      </c>
      <c r="B417" s="63" t="s">
        <v>25</v>
      </c>
      <c r="C417" s="58" t="s">
        <v>19</v>
      </c>
      <c r="D417" s="111" t="s">
        <v>225</v>
      </c>
      <c r="E417" s="111" t="s">
        <v>225</v>
      </c>
      <c r="F417" s="25">
        <f t="shared" si="23"/>
        <v>0</v>
      </c>
      <c r="G417" s="25">
        <f t="shared" si="24"/>
        <v>0</v>
      </c>
      <c r="H417" s="94"/>
      <c r="I417" s="209"/>
    </row>
    <row r="418" spans="1:9" ht="31.5" x14ac:dyDescent="0.25">
      <c r="A418" s="56" t="s">
        <v>646</v>
      </c>
      <c r="B418" s="63" t="s">
        <v>27</v>
      </c>
      <c r="C418" s="58" t="s">
        <v>19</v>
      </c>
      <c r="D418" s="111" t="s">
        <v>225</v>
      </c>
      <c r="E418" s="111" t="s">
        <v>225</v>
      </c>
      <c r="F418" s="25">
        <f t="shared" si="23"/>
        <v>0</v>
      </c>
      <c r="G418" s="25">
        <f t="shared" si="24"/>
        <v>0</v>
      </c>
      <c r="H418" s="94"/>
      <c r="I418" s="209"/>
    </row>
    <row r="419" spans="1:9" x14ac:dyDescent="0.25">
      <c r="A419" s="56" t="s">
        <v>647</v>
      </c>
      <c r="B419" s="63" t="s">
        <v>407</v>
      </c>
      <c r="C419" s="58" t="s">
        <v>19</v>
      </c>
      <c r="D419" s="111" t="s">
        <v>225</v>
      </c>
      <c r="E419" s="111" t="s">
        <v>225</v>
      </c>
      <c r="F419" s="25">
        <f t="shared" si="23"/>
        <v>0</v>
      </c>
      <c r="G419" s="25">
        <f t="shared" si="24"/>
        <v>0</v>
      </c>
      <c r="H419" s="94"/>
      <c r="I419" s="209"/>
    </row>
    <row r="420" spans="1:9" x14ac:dyDescent="0.25">
      <c r="A420" s="56" t="s">
        <v>648</v>
      </c>
      <c r="B420" s="63" t="s">
        <v>410</v>
      </c>
      <c r="C420" s="58" t="s">
        <v>19</v>
      </c>
      <c r="D420" s="110">
        <v>0</v>
      </c>
      <c r="E420" s="29">
        <v>0</v>
      </c>
      <c r="F420" s="29">
        <f t="shared" si="23"/>
        <v>0</v>
      </c>
      <c r="G420" s="93">
        <f t="shared" si="24"/>
        <v>0</v>
      </c>
      <c r="H420" s="94"/>
      <c r="I420" s="209"/>
    </row>
    <row r="421" spans="1:9" x14ac:dyDescent="0.25">
      <c r="A421" s="56" t="s">
        <v>649</v>
      </c>
      <c r="B421" s="63" t="s">
        <v>413</v>
      </c>
      <c r="C421" s="58" t="s">
        <v>19</v>
      </c>
      <c r="D421" s="111" t="s">
        <v>225</v>
      </c>
      <c r="E421" s="111" t="s">
        <v>225</v>
      </c>
      <c r="F421" s="25">
        <f t="shared" si="23"/>
        <v>0</v>
      </c>
      <c r="G421" s="25">
        <f t="shared" si="24"/>
        <v>0</v>
      </c>
      <c r="H421" s="94"/>
      <c r="I421" s="209"/>
    </row>
    <row r="422" spans="1:9" x14ac:dyDescent="0.25">
      <c r="A422" s="56" t="s">
        <v>650</v>
      </c>
      <c r="B422" s="63" t="s">
        <v>419</v>
      </c>
      <c r="C422" s="58" t="s">
        <v>19</v>
      </c>
      <c r="D422" s="111" t="s">
        <v>225</v>
      </c>
      <c r="E422" s="111" t="s">
        <v>225</v>
      </c>
      <c r="F422" s="25">
        <f t="shared" si="23"/>
        <v>0</v>
      </c>
      <c r="G422" s="25">
        <f t="shared" si="24"/>
        <v>0</v>
      </c>
      <c r="H422" s="94"/>
      <c r="I422" s="209"/>
    </row>
    <row r="423" spans="1:9" x14ac:dyDescent="0.25">
      <c r="A423" s="56" t="s">
        <v>651</v>
      </c>
      <c r="B423" s="63" t="s">
        <v>421</v>
      </c>
      <c r="C423" s="58" t="s">
        <v>19</v>
      </c>
      <c r="D423" s="111" t="s">
        <v>225</v>
      </c>
      <c r="E423" s="111" t="s">
        <v>225</v>
      </c>
      <c r="F423" s="25">
        <f t="shared" si="23"/>
        <v>0</v>
      </c>
      <c r="G423" s="25">
        <f t="shared" si="24"/>
        <v>0</v>
      </c>
      <c r="H423" s="94"/>
      <c r="I423" s="209"/>
    </row>
    <row r="424" spans="1:9" ht="31.5" x14ac:dyDescent="0.25">
      <c r="A424" s="56" t="s">
        <v>652</v>
      </c>
      <c r="B424" s="63" t="s">
        <v>424</v>
      </c>
      <c r="C424" s="58" t="s">
        <v>19</v>
      </c>
      <c r="D424" s="111" t="s">
        <v>225</v>
      </c>
      <c r="E424" s="111" t="s">
        <v>225</v>
      </c>
      <c r="F424" s="25">
        <f t="shared" si="23"/>
        <v>0</v>
      </c>
      <c r="G424" s="25">
        <f t="shared" si="24"/>
        <v>0</v>
      </c>
      <c r="H424" s="94"/>
      <c r="I424" s="209"/>
    </row>
    <row r="425" spans="1:9" x14ac:dyDescent="0.25">
      <c r="A425" s="56" t="s">
        <v>653</v>
      </c>
      <c r="B425" s="96" t="s">
        <v>43</v>
      </c>
      <c r="C425" s="58" t="s">
        <v>19</v>
      </c>
      <c r="D425" s="111" t="s">
        <v>225</v>
      </c>
      <c r="E425" s="111" t="s">
        <v>225</v>
      </c>
      <c r="F425" s="25">
        <f t="shared" si="23"/>
        <v>0</v>
      </c>
      <c r="G425" s="25">
        <f t="shared" si="24"/>
        <v>0</v>
      </c>
      <c r="H425" s="94"/>
      <c r="I425" s="209"/>
    </row>
    <row r="426" spans="1:9" x14ac:dyDescent="0.25">
      <c r="A426" s="56" t="s">
        <v>654</v>
      </c>
      <c r="B426" s="96" t="s">
        <v>45</v>
      </c>
      <c r="C426" s="58" t="s">
        <v>19</v>
      </c>
      <c r="D426" s="111" t="s">
        <v>225</v>
      </c>
      <c r="E426" s="111" t="s">
        <v>225</v>
      </c>
      <c r="F426" s="25">
        <f t="shared" si="23"/>
        <v>0</v>
      </c>
      <c r="G426" s="25">
        <f t="shared" si="24"/>
        <v>0</v>
      </c>
      <c r="H426" s="94"/>
      <c r="I426" s="209"/>
    </row>
    <row r="427" spans="1:9" x14ac:dyDescent="0.25">
      <c r="A427" s="56" t="s">
        <v>30</v>
      </c>
      <c r="B427" s="59" t="s">
        <v>655</v>
      </c>
      <c r="C427" s="58" t="s">
        <v>19</v>
      </c>
      <c r="D427" s="110">
        <v>0</v>
      </c>
      <c r="E427" s="29">
        <v>34.469083269999992</v>
      </c>
      <c r="F427" s="29">
        <f t="shared" si="23"/>
        <v>34.469083269999992</v>
      </c>
      <c r="G427" s="93">
        <f t="shared" si="24"/>
        <v>0</v>
      </c>
      <c r="H427" s="94"/>
      <c r="I427" s="209"/>
    </row>
    <row r="428" spans="1:9" x14ac:dyDescent="0.25">
      <c r="A428" s="56" t="s">
        <v>32</v>
      </c>
      <c r="B428" s="59" t="s">
        <v>656</v>
      </c>
      <c r="C428" s="58" t="s">
        <v>19</v>
      </c>
      <c r="D428" s="110">
        <v>14.98274872</v>
      </c>
      <c r="E428" s="29">
        <v>24.65925996</v>
      </c>
      <c r="F428" s="29">
        <f t="shared" si="23"/>
        <v>9.67651124</v>
      </c>
      <c r="G428" s="93">
        <f t="shared" si="24"/>
        <v>64.584352449848737</v>
      </c>
      <c r="H428" s="94"/>
      <c r="I428" s="209"/>
    </row>
    <row r="429" spans="1:9" x14ac:dyDescent="0.25">
      <c r="A429" s="56" t="s">
        <v>657</v>
      </c>
      <c r="B429" s="62" t="s">
        <v>658</v>
      </c>
      <c r="C429" s="58" t="s">
        <v>19</v>
      </c>
      <c r="D429" s="111" t="s">
        <v>225</v>
      </c>
      <c r="E429" s="111" t="s">
        <v>225</v>
      </c>
      <c r="F429" s="25">
        <f t="shared" si="23"/>
        <v>0</v>
      </c>
      <c r="G429" s="25">
        <f t="shared" si="24"/>
        <v>0</v>
      </c>
      <c r="H429" s="94"/>
      <c r="I429" s="209"/>
    </row>
    <row r="430" spans="1:9" x14ac:dyDescent="0.25">
      <c r="A430" s="56" t="s">
        <v>659</v>
      </c>
      <c r="B430" s="62" t="s">
        <v>660</v>
      </c>
      <c r="C430" s="58" t="s">
        <v>19</v>
      </c>
      <c r="D430" s="110">
        <v>14.98274872</v>
      </c>
      <c r="E430" s="29">
        <v>24.65925996</v>
      </c>
      <c r="F430" s="29">
        <f t="shared" si="23"/>
        <v>9.67651124</v>
      </c>
      <c r="G430" s="93">
        <f t="shared" si="24"/>
        <v>64.584352449848737</v>
      </c>
      <c r="H430" s="94"/>
      <c r="I430" s="209"/>
    </row>
    <row r="431" spans="1:9" x14ac:dyDescent="0.25">
      <c r="A431" s="56" t="s">
        <v>48</v>
      </c>
      <c r="B431" s="92" t="s">
        <v>661</v>
      </c>
      <c r="C431" s="58" t="s">
        <v>19</v>
      </c>
      <c r="D431" s="110">
        <f>SUM(D432:D436,D441:D442)</f>
        <v>317.47254727000001</v>
      </c>
      <c r="E431" s="29">
        <f>SUM(E432:E436,E441:E442)</f>
        <v>315.42385743</v>
      </c>
      <c r="F431" s="29">
        <f t="shared" si="23"/>
        <v>-2.0486898400000086</v>
      </c>
      <c r="G431" s="93">
        <f t="shared" si="24"/>
        <v>-0.64531243964778628</v>
      </c>
      <c r="H431" s="94"/>
      <c r="I431" s="209"/>
    </row>
    <row r="432" spans="1:9" x14ac:dyDescent="0.25">
      <c r="A432" s="56" t="s">
        <v>50</v>
      </c>
      <c r="B432" s="59" t="s">
        <v>662</v>
      </c>
      <c r="C432" s="58" t="s">
        <v>19</v>
      </c>
      <c r="D432" s="110">
        <v>317.47254727000001</v>
      </c>
      <c r="E432" s="29">
        <v>315.42385743</v>
      </c>
      <c r="F432" s="29">
        <f t="shared" si="23"/>
        <v>-2.0486898400000086</v>
      </c>
      <c r="G432" s="93">
        <f t="shared" si="24"/>
        <v>-0.64531243964778628</v>
      </c>
      <c r="H432" s="94"/>
      <c r="I432" s="209"/>
    </row>
    <row r="433" spans="1:9" x14ac:dyDescent="0.25">
      <c r="A433" s="56" t="s">
        <v>54</v>
      </c>
      <c r="B433" s="59" t="s">
        <v>663</v>
      </c>
      <c r="C433" s="58" t="s">
        <v>19</v>
      </c>
      <c r="D433" s="110">
        <v>0</v>
      </c>
      <c r="E433" s="29">
        <v>0</v>
      </c>
      <c r="F433" s="93">
        <f t="shared" ref="F433:F442" si="29">+SUM(E433)-SUM(D433)</f>
        <v>0</v>
      </c>
      <c r="G433" s="93">
        <f t="shared" ref="G433:G442" si="30">IFERROR(F433/D433*100,0)</f>
        <v>0</v>
      </c>
      <c r="H433" s="94"/>
      <c r="I433" s="209"/>
    </row>
    <row r="434" spans="1:9" x14ac:dyDescent="0.25">
      <c r="A434" s="56" t="s">
        <v>55</v>
      </c>
      <c r="B434" s="59" t="s">
        <v>664</v>
      </c>
      <c r="C434" s="58" t="s">
        <v>19</v>
      </c>
      <c r="D434" s="110">
        <v>0</v>
      </c>
      <c r="E434" s="29">
        <v>0</v>
      </c>
      <c r="F434" s="93">
        <f t="shared" si="29"/>
        <v>0</v>
      </c>
      <c r="G434" s="93">
        <f t="shared" si="30"/>
        <v>0</v>
      </c>
      <c r="H434" s="94"/>
      <c r="I434" s="209"/>
    </row>
    <row r="435" spans="1:9" x14ac:dyDescent="0.25">
      <c r="A435" s="56" t="s">
        <v>56</v>
      </c>
      <c r="B435" s="59" t="s">
        <v>665</v>
      </c>
      <c r="C435" s="58" t="s">
        <v>19</v>
      </c>
      <c r="D435" s="110">
        <v>0</v>
      </c>
      <c r="E435" s="29">
        <v>0</v>
      </c>
      <c r="F435" s="93">
        <f t="shared" si="29"/>
        <v>0</v>
      </c>
      <c r="G435" s="93">
        <f t="shared" si="30"/>
        <v>0</v>
      </c>
      <c r="H435" s="94"/>
      <c r="I435" s="209"/>
    </row>
    <row r="436" spans="1:9" x14ac:dyDescent="0.25">
      <c r="A436" s="56" t="s">
        <v>57</v>
      </c>
      <c r="B436" s="59" t="s">
        <v>666</v>
      </c>
      <c r="C436" s="58" t="s">
        <v>19</v>
      </c>
      <c r="D436" s="110">
        <v>0</v>
      </c>
      <c r="E436" s="29">
        <v>0</v>
      </c>
      <c r="F436" s="93">
        <f t="shared" si="29"/>
        <v>0</v>
      </c>
      <c r="G436" s="93">
        <f t="shared" si="30"/>
        <v>0</v>
      </c>
      <c r="H436" s="94"/>
      <c r="I436" s="209"/>
    </row>
    <row r="437" spans="1:9" x14ac:dyDescent="0.25">
      <c r="A437" s="56" t="s">
        <v>97</v>
      </c>
      <c r="B437" s="62" t="s">
        <v>306</v>
      </c>
      <c r="C437" s="58" t="s">
        <v>19</v>
      </c>
      <c r="D437" s="110">
        <v>0</v>
      </c>
      <c r="E437" s="29">
        <v>0</v>
      </c>
      <c r="F437" s="93">
        <f t="shared" si="29"/>
        <v>0</v>
      </c>
      <c r="G437" s="93">
        <f t="shared" si="30"/>
        <v>0</v>
      </c>
      <c r="H437" s="94"/>
      <c r="I437" s="209"/>
    </row>
    <row r="438" spans="1:9" ht="31.5" x14ac:dyDescent="0.25">
      <c r="A438" s="56" t="s">
        <v>667</v>
      </c>
      <c r="B438" s="63" t="s">
        <v>668</v>
      </c>
      <c r="C438" s="58" t="s">
        <v>19</v>
      </c>
      <c r="D438" s="110">
        <v>0</v>
      </c>
      <c r="E438" s="29">
        <v>0</v>
      </c>
      <c r="F438" s="93">
        <f t="shared" si="29"/>
        <v>0</v>
      </c>
      <c r="G438" s="93">
        <f t="shared" si="30"/>
        <v>0</v>
      </c>
      <c r="H438" s="94"/>
      <c r="I438" s="209"/>
    </row>
    <row r="439" spans="1:9" x14ac:dyDescent="0.25">
      <c r="A439" s="56" t="s">
        <v>99</v>
      </c>
      <c r="B439" s="62" t="s">
        <v>308</v>
      </c>
      <c r="C439" s="58" t="s">
        <v>19</v>
      </c>
      <c r="D439" s="110">
        <v>0</v>
      </c>
      <c r="E439" s="29">
        <v>0</v>
      </c>
      <c r="F439" s="93">
        <f t="shared" si="29"/>
        <v>0</v>
      </c>
      <c r="G439" s="93">
        <f t="shared" si="30"/>
        <v>0</v>
      </c>
      <c r="H439" s="94"/>
      <c r="I439" s="209"/>
    </row>
    <row r="440" spans="1:9" ht="31.5" x14ac:dyDescent="0.25">
      <c r="A440" s="56" t="s">
        <v>669</v>
      </c>
      <c r="B440" s="63" t="s">
        <v>670</v>
      </c>
      <c r="C440" s="58" t="s">
        <v>19</v>
      </c>
      <c r="D440" s="110">
        <v>0</v>
      </c>
      <c r="E440" s="29">
        <v>0</v>
      </c>
      <c r="F440" s="93">
        <f t="shared" si="29"/>
        <v>0</v>
      </c>
      <c r="G440" s="93">
        <f t="shared" si="30"/>
        <v>0</v>
      </c>
      <c r="H440" s="94"/>
      <c r="I440" s="209"/>
    </row>
    <row r="441" spans="1:9" x14ac:dyDescent="0.25">
      <c r="A441" s="56" t="s">
        <v>58</v>
      </c>
      <c r="B441" s="59" t="s">
        <v>671</v>
      </c>
      <c r="C441" s="58" t="s">
        <v>19</v>
      </c>
      <c r="D441" s="110">
        <v>0</v>
      </c>
      <c r="E441" s="29" t="s">
        <v>225</v>
      </c>
      <c r="F441" s="93">
        <f t="shared" si="29"/>
        <v>0</v>
      </c>
      <c r="G441" s="93">
        <f t="shared" si="30"/>
        <v>0</v>
      </c>
      <c r="H441" s="94"/>
      <c r="I441" s="209"/>
    </row>
    <row r="442" spans="1:9" ht="16.5" thickBot="1" x14ac:dyDescent="0.3">
      <c r="A442" s="65" t="s">
        <v>59</v>
      </c>
      <c r="B442" s="97" t="s">
        <v>672</v>
      </c>
      <c r="C442" s="58" t="s">
        <v>19</v>
      </c>
      <c r="D442" s="110">
        <v>0</v>
      </c>
      <c r="E442" s="29" t="s">
        <v>225</v>
      </c>
      <c r="F442" s="93">
        <f t="shared" si="29"/>
        <v>0</v>
      </c>
      <c r="G442" s="93">
        <f t="shared" si="30"/>
        <v>0</v>
      </c>
      <c r="H442" s="98"/>
      <c r="I442" s="209"/>
    </row>
    <row r="443" spans="1:9" x14ac:dyDescent="0.25">
      <c r="A443" s="53" t="s">
        <v>116</v>
      </c>
      <c r="B443" s="54" t="s">
        <v>110</v>
      </c>
      <c r="C443" s="99" t="s">
        <v>225</v>
      </c>
      <c r="D443" s="20" t="s">
        <v>225</v>
      </c>
      <c r="E443" s="21" t="s">
        <v>225</v>
      </c>
      <c r="F443" s="21" t="s">
        <v>225</v>
      </c>
      <c r="G443" s="21" t="s">
        <v>225</v>
      </c>
      <c r="H443" s="34"/>
      <c r="I443" s="209"/>
    </row>
    <row r="444" spans="1:9" ht="47.25" x14ac:dyDescent="0.25">
      <c r="A444" s="56" t="s">
        <v>673</v>
      </c>
      <c r="B444" s="59" t="s">
        <v>674</v>
      </c>
      <c r="C444" s="58" t="s">
        <v>19</v>
      </c>
      <c r="D444" s="31">
        <v>355.30253777000007</v>
      </c>
      <c r="E444" s="32">
        <v>547.00421938999989</v>
      </c>
      <c r="F444" s="93">
        <f t="shared" ref="F444:F450" si="31">+SUM(E444)-SUM(D444)</f>
        <v>191.70168161999982</v>
      </c>
      <c r="G444" s="29">
        <f t="shared" ref="G444:G451" si="32">IFERROR(F444/D444*100,0)</f>
        <v>53.954492648204813</v>
      </c>
      <c r="H444" s="27"/>
      <c r="I444" s="209"/>
    </row>
    <row r="445" spans="1:9" x14ac:dyDescent="0.25">
      <c r="A445" s="56" t="s">
        <v>119</v>
      </c>
      <c r="B445" s="62" t="s">
        <v>675</v>
      </c>
      <c r="C445" s="58" t="s">
        <v>19</v>
      </c>
      <c r="D445" s="31">
        <v>0</v>
      </c>
      <c r="E445" s="32">
        <v>0</v>
      </c>
      <c r="F445" s="93">
        <f t="shared" si="31"/>
        <v>0</v>
      </c>
      <c r="G445" s="29">
        <f t="shared" si="32"/>
        <v>0</v>
      </c>
      <c r="H445" s="27"/>
      <c r="I445" s="209"/>
    </row>
    <row r="446" spans="1:9" ht="31.5" x14ac:dyDescent="0.25">
      <c r="A446" s="56" t="s">
        <v>120</v>
      </c>
      <c r="B446" s="62" t="s">
        <v>676</v>
      </c>
      <c r="C446" s="58" t="s">
        <v>19</v>
      </c>
      <c r="D446" s="31">
        <v>209.04253777000008</v>
      </c>
      <c r="E446" s="32">
        <v>309.97398005999992</v>
      </c>
      <c r="F446" s="93">
        <f t="shared" si="31"/>
        <v>100.93144228999984</v>
      </c>
      <c r="G446" s="29">
        <f t="shared" si="32"/>
        <v>48.282729135756128</v>
      </c>
      <c r="H446" s="27"/>
      <c r="I446" s="209"/>
    </row>
    <row r="447" spans="1:9" x14ac:dyDescent="0.25">
      <c r="A447" s="56" t="s">
        <v>121</v>
      </c>
      <c r="B447" s="62" t="s">
        <v>677</v>
      </c>
      <c r="C447" s="58" t="s">
        <v>19</v>
      </c>
      <c r="D447" s="31">
        <v>100</v>
      </c>
      <c r="E447" s="32">
        <v>93.306270900000001</v>
      </c>
      <c r="F447" s="93">
        <f t="shared" si="31"/>
        <v>-6.6937290999999988</v>
      </c>
      <c r="G447" s="29">
        <f t="shared" si="32"/>
        <v>-6.6937290999999979</v>
      </c>
      <c r="H447" s="27"/>
      <c r="I447" s="209"/>
    </row>
    <row r="448" spans="1:9" ht="31.5" x14ac:dyDescent="0.25">
      <c r="A448" s="56" t="s">
        <v>122</v>
      </c>
      <c r="B448" s="59" t="s">
        <v>678</v>
      </c>
      <c r="C448" s="100" t="s">
        <v>225</v>
      </c>
      <c r="D448" s="111" t="s">
        <v>225</v>
      </c>
      <c r="E448" s="111" t="s">
        <v>225</v>
      </c>
      <c r="F448" s="25">
        <f t="shared" si="31"/>
        <v>0</v>
      </c>
      <c r="G448" s="25">
        <f t="shared" si="32"/>
        <v>0</v>
      </c>
      <c r="H448" s="27"/>
      <c r="I448" s="209"/>
    </row>
    <row r="449" spans="1:9" x14ac:dyDescent="0.25">
      <c r="A449" s="56" t="s">
        <v>679</v>
      </c>
      <c r="B449" s="62" t="s">
        <v>680</v>
      </c>
      <c r="C449" s="58" t="s">
        <v>19</v>
      </c>
      <c r="D449" s="111" t="s">
        <v>225</v>
      </c>
      <c r="E449" s="111" t="s">
        <v>225</v>
      </c>
      <c r="F449" s="25">
        <f t="shared" si="31"/>
        <v>0</v>
      </c>
      <c r="G449" s="25">
        <f t="shared" si="32"/>
        <v>0</v>
      </c>
      <c r="H449" s="27"/>
      <c r="I449" s="209"/>
    </row>
    <row r="450" spans="1:9" x14ac:dyDescent="0.25">
      <c r="A450" s="56" t="s">
        <v>681</v>
      </c>
      <c r="B450" s="62" t="s">
        <v>682</v>
      </c>
      <c r="C450" s="58" t="s">
        <v>19</v>
      </c>
      <c r="D450" s="111" t="s">
        <v>225</v>
      </c>
      <c r="E450" s="111" t="s">
        <v>225</v>
      </c>
      <c r="F450" s="25">
        <f t="shared" si="31"/>
        <v>0</v>
      </c>
      <c r="G450" s="25">
        <f t="shared" si="32"/>
        <v>0</v>
      </c>
      <c r="H450" s="27"/>
      <c r="I450" s="209"/>
    </row>
    <row r="451" spans="1:9" ht="16.5" thickBot="1" x14ac:dyDescent="0.3">
      <c r="A451" s="68" t="s">
        <v>683</v>
      </c>
      <c r="B451" s="101" t="s">
        <v>684</v>
      </c>
      <c r="C451" s="70" t="s">
        <v>19</v>
      </c>
      <c r="D451" s="112" t="s">
        <v>225</v>
      </c>
      <c r="E451" s="113" t="s">
        <v>225</v>
      </c>
      <c r="F451" s="78">
        <f>+SUM(E451)-SUM(D451)</f>
        <v>0</v>
      </c>
      <c r="G451" s="78">
        <f t="shared" si="32"/>
        <v>0</v>
      </c>
      <c r="H451" s="37"/>
      <c r="I451" s="209"/>
    </row>
    <row r="452" spans="1:9" x14ac:dyDescent="0.25">
      <c r="I452" s="209"/>
    </row>
    <row r="453" spans="1:9" x14ac:dyDescent="0.25">
      <c r="I453" s="209"/>
    </row>
    <row r="454" spans="1:9" x14ac:dyDescent="0.25">
      <c r="A454" s="105" t="s">
        <v>685</v>
      </c>
      <c r="I454" s="209"/>
    </row>
    <row r="455" spans="1:9" x14ac:dyDescent="0.25">
      <c r="A455" s="153" t="s">
        <v>686</v>
      </c>
      <c r="B455" s="153"/>
      <c r="C455" s="153"/>
      <c r="D455" s="153"/>
      <c r="E455" s="153"/>
      <c r="F455" s="153"/>
      <c r="G455" s="153"/>
      <c r="H455" s="153"/>
      <c r="I455" s="209"/>
    </row>
    <row r="456" spans="1:9" x14ac:dyDescent="0.25">
      <c r="A456" s="153" t="s">
        <v>687</v>
      </c>
      <c r="B456" s="153"/>
      <c r="C456" s="153"/>
      <c r="D456" s="153"/>
      <c r="E456" s="153"/>
      <c r="F456" s="153"/>
      <c r="G456" s="153"/>
      <c r="H456" s="153"/>
      <c r="I456" s="209"/>
    </row>
    <row r="457" spans="1:9" x14ac:dyDescent="0.25">
      <c r="A457" s="153" t="s">
        <v>704</v>
      </c>
      <c r="B457" s="153"/>
      <c r="C457" s="153"/>
      <c r="D457" s="153"/>
      <c r="E457" s="153"/>
      <c r="F457" s="153"/>
      <c r="G457" s="153"/>
      <c r="H457" s="153"/>
      <c r="I457" s="209"/>
    </row>
    <row r="458" spans="1:9" ht="26.25" customHeight="1" x14ac:dyDescent="0.25">
      <c r="A458" s="165" t="s">
        <v>688</v>
      </c>
      <c r="B458" s="165"/>
      <c r="C458" s="165"/>
      <c r="D458" s="165"/>
      <c r="E458" s="165"/>
      <c r="F458" s="165"/>
      <c r="G458" s="165"/>
      <c r="H458" s="165"/>
      <c r="I458" s="209"/>
    </row>
    <row r="459" spans="1:9" ht="53.25" customHeight="1" x14ac:dyDescent="0.25">
      <c r="A459" s="168" t="s">
        <v>689</v>
      </c>
      <c r="B459" s="168"/>
      <c r="C459" s="168"/>
      <c r="D459" s="168"/>
      <c r="E459" s="168"/>
      <c r="F459" s="168"/>
      <c r="G459" s="168"/>
      <c r="H459" s="168"/>
      <c r="I459" s="209"/>
    </row>
    <row r="460" spans="1:9" x14ac:dyDescent="0.25">
      <c r="A460" s="168"/>
      <c r="B460" s="168"/>
      <c r="C460" s="168"/>
      <c r="D460" s="168"/>
      <c r="E460" s="168"/>
      <c r="F460" s="168"/>
      <c r="G460" s="168"/>
      <c r="H460" s="168"/>
      <c r="I460" s="209"/>
    </row>
    <row r="461" spans="1:9" x14ac:dyDescent="0.25">
      <c r="A461" s="211"/>
      <c r="I461" s="209"/>
    </row>
    <row r="462" spans="1:9" x14ac:dyDescent="0.25">
      <c r="I462" s="209"/>
    </row>
    <row r="463" spans="1:9" s="9" customFormat="1" ht="16.5" thickBot="1" x14ac:dyDescent="0.3">
      <c r="A463" s="212" t="s">
        <v>706</v>
      </c>
      <c r="B463" s="6"/>
      <c r="C463" s="7"/>
      <c r="D463" s="7"/>
      <c r="E463" s="8"/>
      <c r="I463" s="209"/>
    </row>
    <row r="464" spans="1:9" s="9" customFormat="1" ht="33.75" customHeight="1" x14ac:dyDescent="0.25">
      <c r="A464" s="187" t="s">
        <v>6</v>
      </c>
      <c r="B464" s="189" t="s">
        <v>7</v>
      </c>
      <c r="C464" s="191" t="s">
        <v>8</v>
      </c>
      <c r="D464" s="193" t="s">
        <v>718</v>
      </c>
      <c r="E464" s="194"/>
      <c r="F464" s="195" t="s">
        <v>9</v>
      </c>
      <c r="G464" s="194"/>
      <c r="H464" s="166" t="s">
        <v>10</v>
      </c>
      <c r="I464" s="209"/>
    </row>
    <row r="465" spans="1:9" s="9" customFormat="1" ht="30.75" thickBot="1" x14ac:dyDescent="0.3">
      <c r="A465" s="188"/>
      <c r="B465" s="190"/>
      <c r="C465" s="192"/>
      <c r="D465" s="117" t="s">
        <v>11</v>
      </c>
      <c r="E465" s="118" t="s">
        <v>707</v>
      </c>
      <c r="F465" s="118" t="s">
        <v>13</v>
      </c>
      <c r="G465" s="117" t="s">
        <v>14</v>
      </c>
      <c r="H465" s="167"/>
      <c r="I465" s="209"/>
    </row>
    <row r="466" spans="1:9" s="9" customFormat="1" ht="19.5" thickBot="1" x14ac:dyDescent="0.3">
      <c r="A466" s="183" t="s">
        <v>16</v>
      </c>
      <c r="B466" s="184"/>
      <c r="C466" s="184"/>
      <c r="D466" s="184"/>
      <c r="E466" s="184"/>
      <c r="F466" s="184"/>
      <c r="G466" s="184"/>
      <c r="H466" s="185"/>
      <c r="I466" s="209"/>
    </row>
    <row r="467" spans="1:9" s="9" customFormat="1" x14ac:dyDescent="0.25">
      <c r="A467" s="127" t="s">
        <v>93</v>
      </c>
      <c r="B467" s="128" t="s">
        <v>94</v>
      </c>
      <c r="C467" s="1" t="s">
        <v>708</v>
      </c>
      <c r="D467" s="150">
        <f>+D69</f>
        <v>545.44948642825898</v>
      </c>
      <c r="E467" s="121">
        <f>+E69</f>
        <v>513.61545357815328</v>
      </c>
      <c r="F467" s="14">
        <f t="shared" ref="F467:F472" si="33">+SUM(E467)-SUM(D467)</f>
        <v>-31.8340328501057</v>
      </c>
      <c r="G467" s="12">
        <f t="shared" ref="G467:G472" si="34">IFERROR(F467/D467*100,0)</f>
        <v>-5.8362934867833474</v>
      </c>
      <c r="H467" s="122"/>
      <c r="I467" s="209"/>
    </row>
    <row r="468" spans="1:9" s="9" customFormat="1" x14ac:dyDescent="0.25">
      <c r="A468" s="129"/>
      <c r="B468" s="119" t="s">
        <v>709</v>
      </c>
      <c r="C468" s="2"/>
      <c r="D468" s="151"/>
      <c r="E468" s="11"/>
      <c r="F468" s="15">
        <f t="shared" si="33"/>
        <v>0</v>
      </c>
      <c r="G468" s="10">
        <f t="shared" si="34"/>
        <v>0</v>
      </c>
      <c r="H468" s="124"/>
      <c r="I468" s="209"/>
    </row>
    <row r="469" spans="1:9" s="9" customFormat="1" x14ac:dyDescent="0.25">
      <c r="A469" s="129"/>
      <c r="B469" s="119" t="s">
        <v>710</v>
      </c>
      <c r="C469" s="2" t="s">
        <v>708</v>
      </c>
      <c r="D469" s="151">
        <v>758.39786212728291</v>
      </c>
      <c r="E469" s="11">
        <v>774.20254354815347</v>
      </c>
      <c r="F469" s="15">
        <f t="shared" si="33"/>
        <v>15.804681420870565</v>
      </c>
      <c r="G469" s="10">
        <f t="shared" si="34"/>
        <v>2.0839564838090281</v>
      </c>
      <c r="H469" s="124"/>
      <c r="I469" s="209"/>
    </row>
    <row r="470" spans="1:9" s="9" customFormat="1" x14ac:dyDescent="0.25">
      <c r="A470" s="129"/>
      <c r="B470" s="119" t="s">
        <v>711</v>
      </c>
      <c r="C470" s="2" t="s">
        <v>708</v>
      </c>
      <c r="D470" s="151">
        <v>-246.07065025999998</v>
      </c>
      <c r="E470" s="11">
        <v>-270.54052187000002</v>
      </c>
      <c r="F470" s="15">
        <f t="shared" si="33"/>
        <v>-24.469871610000041</v>
      </c>
      <c r="G470" s="10">
        <f t="shared" si="34"/>
        <v>9.9442463309399169</v>
      </c>
      <c r="H470" s="124"/>
      <c r="I470" s="209"/>
    </row>
    <row r="471" spans="1:9" s="9" customFormat="1" x14ac:dyDescent="0.25">
      <c r="A471" s="129"/>
      <c r="B471" s="119" t="s">
        <v>712</v>
      </c>
      <c r="C471" s="2" t="s">
        <v>708</v>
      </c>
      <c r="D471" s="151">
        <v>33.122274560976003</v>
      </c>
      <c r="E471" s="11">
        <v>16.491163659999998</v>
      </c>
      <c r="F471" s="15">
        <f t="shared" si="33"/>
        <v>-16.631110900976005</v>
      </c>
      <c r="G471" s="10">
        <f t="shared" si="34"/>
        <v>-50.211258500255425</v>
      </c>
      <c r="H471" s="124"/>
      <c r="I471" s="209"/>
    </row>
    <row r="472" spans="1:9" s="9" customFormat="1" ht="16.5" thickBot="1" x14ac:dyDescent="0.3">
      <c r="A472" s="130"/>
      <c r="B472" s="131" t="s">
        <v>713</v>
      </c>
      <c r="C472" s="4" t="s">
        <v>708</v>
      </c>
      <c r="D472" s="152">
        <v>0</v>
      </c>
      <c r="E472" s="13">
        <v>-6.5377317600000016</v>
      </c>
      <c r="F472" s="16">
        <f t="shared" si="33"/>
        <v>-6.5377317600000016</v>
      </c>
      <c r="G472" s="13">
        <f t="shared" si="34"/>
        <v>0</v>
      </c>
      <c r="H472" s="126"/>
      <c r="I472" s="209"/>
    </row>
    <row r="473" spans="1:9" s="9" customFormat="1" ht="9" customHeight="1" x14ac:dyDescent="0.25">
      <c r="A473" s="137"/>
      <c r="B473" s="147"/>
      <c r="C473" s="139"/>
      <c r="D473" s="148"/>
      <c r="E473" s="148"/>
      <c r="F473" s="149"/>
      <c r="G473" s="149"/>
      <c r="H473" s="149"/>
      <c r="I473" s="209"/>
    </row>
    <row r="474" spans="1:9" s="9" customFormat="1" ht="20.25" customHeight="1" thickBot="1" x14ac:dyDescent="0.3">
      <c r="A474" s="186" t="s">
        <v>586</v>
      </c>
      <c r="B474" s="186"/>
      <c r="C474" s="186"/>
      <c r="D474" s="186"/>
      <c r="E474" s="186"/>
      <c r="F474" s="186"/>
      <c r="G474" s="186"/>
      <c r="H474" s="186"/>
      <c r="I474" s="209"/>
    </row>
    <row r="475" spans="1:9" s="9" customFormat="1" x14ac:dyDescent="0.25">
      <c r="A475" s="127" t="s">
        <v>598</v>
      </c>
      <c r="B475" s="132" t="s">
        <v>599</v>
      </c>
      <c r="C475" s="1" t="s">
        <v>708</v>
      </c>
      <c r="D475" s="120">
        <f>+D382</f>
        <v>0</v>
      </c>
      <c r="E475" s="121">
        <f>+E382</f>
        <v>0</v>
      </c>
      <c r="F475" s="14">
        <f t="shared" ref="F475:F478" si="35">+SUM(E475)-SUM(D475)</f>
        <v>0</v>
      </c>
      <c r="G475" s="12">
        <f t="shared" ref="G475:G478" si="36">IFERROR(F475/D475*100,0)</f>
        <v>0</v>
      </c>
      <c r="H475" s="134"/>
      <c r="I475" s="209"/>
    </row>
    <row r="476" spans="1:9" s="9" customFormat="1" x14ac:dyDescent="0.25">
      <c r="A476" s="129"/>
      <c r="B476" s="3" t="s">
        <v>714</v>
      </c>
      <c r="C476" s="2"/>
      <c r="D476" s="123"/>
      <c r="E476" s="11"/>
      <c r="F476" s="15">
        <f t="shared" si="35"/>
        <v>0</v>
      </c>
      <c r="G476" s="10">
        <f t="shared" si="36"/>
        <v>0</v>
      </c>
      <c r="H476" s="135"/>
      <c r="I476" s="209"/>
    </row>
    <row r="477" spans="1:9" s="9" customFormat="1" x14ac:dyDescent="0.25">
      <c r="A477" s="129"/>
      <c r="B477" s="3" t="s">
        <v>720</v>
      </c>
      <c r="C477" s="2" t="s">
        <v>708</v>
      </c>
      <c r="D477" s="123">
        <f>+D478+D488+D490</f>
        <v>-128.8419929658769</v>
      </c>
      <c r="E477" s="123">
        <f>+E478+E488+E490</f>
        <v>-200.5096954093228</v>
      </c>
      <c r="F477" s="15">
        <f t="shared" si="35"/>
        <v>-71.667702443445904</v>
      </c>
      <c r="G477" s="10">
        <f t="shared" si="36"/>
        <v>55.624490737601917</v>
      </c>
      <c r="H477" s="135"/>
      <c r="I477" s="209"/>
    </row>
    <row r="478" spans="1:9" s="9" customFormat="1" ht="16.5" thickBot="1" x14ac:dyDescent="0.3">
      <c r="A478" s="130"/>
      <c r="B478" s="133" t="s">
        <v>721</v>
      </c>
      <c r="C478" s="4" t="s">
        <v>708</v>
      </c>
      <c r="D478" s="125">
        <f>+D145</f>
        <v>117.22865729412308</v>
      </c>
      <c r="E478" s="13">
        <v>76.509070820003402</v>
      </c>
      <c r="F478" s="16">
        <f t="shared" si="35"/>
        <v>-40.71958647411968</v>
      </c>
      <c r="G478" s="13">
        <f t="shared" si="36"/>
        <v>-34.735181152809332</v>
      </c>
      <c r="H478" s="136"/>
      <c r="I478" s="209"/>
    </row>
    <row r="479" spans="1:9" s="9" customFormat="1" ht="9" customHeight="1" thickBot="1" x14ac:dyDescent="0.3">
      <c r="A479" s="137"/>
      <c r="B479" s="138"/>
      <c r="C479" s="139"/>
      <c r="D479" s="139"/>
      <c r="E479" s="140"/>
      <c r="F479" s="141"/>
      <c r="G479" s="141"/>
      <c r="H479" s="142"/>
      <c r="I479" s="209"/>
    </row>
    <row r="480" spans="1:9" s="9" customFormat="1" x14ac:dyDescent="0.25">
      <c r="A480" s="127" t="s">
        <v>632</v>
      </c>
      <c r="B480" s="132" t="s">
        <v>410</v>
      </c>
      <c r="C480" s="1" t="s">
        <v>708</v>
      </c>
      <c r="D480" s="143">
        <f>+D406</f>
        <v>533.83699307999996</v>
      </c>
      <c r="E480" s="121">
        <f>+E406</f>
        <v>629.29499150999993</v>
      </c>
      <c r="F480" s="14">
        <f t="shared" ref="F480:F483" si="37">+SUM(E480)-SUM(D480)</f>
        <v>95.457998429999975</v>
      </c>
      <c r="G480" s="12">
        <f t="shared" ref="G480:G483" si="38">IFERROR(F480/D480*100,0)</f>
        <v>17.881488107305969</v>
      </c>
      <c r="H480" s="134"/>
      <c r="I480" s="209"/>
    </row>
    <row r="481" spans="1:9" s="9" customFormat="1" x14ac:dyDescent="0.25">
      <c r="A481" s="129"/>
      <c r="B481" s="3" t="s">
        <v>715</v>
      </c>
      <c r="C481" s="2"/>
      <c r="D481" s="17"/>
      <c r="E481" s="11"/>
      <c r="F481" s="15">
        <f t="shared" si="37"/>
        <v>0</v>
      </c>
      <c r="G481" s="10">
        <f t="shared" si="38"/>
        <v>0</v>
      </c>
      <c r="H481" s="135"/>
      <c r="I481" s="209"/>
    </row>
    <row r="482" spans="1:9" s="9" customFormat="1" x14ac:dyDescent="0.25">
      <c r="A482" s="129"/>
      <c r="B482" s="3" t="s">
        <v>716</v>
      </c>
      <c r="C482" s="2" t="s">
        <v>708</v>
      </c>
      <c r="D482" s="17">
        <f>+D487</f>
        <v>756.7280730150095</v>
      </c>
      <c r="E482" s="11">
        <f>+E487</f>
        <v>771.91295861549054</v>
      </c>
      <c r="F482" s="15">
        <f t="shared" si="37"/>
        <v>15.184885600481039</v>
      </c>
      <c r="G482" s="10">
        <f t="shared" si="38"/>
        <v>2.0066502277337674</v>
      </c>
      <c r="H482" s="135"/>
      <c r="I482" s="209"/>
    </row>
    <row r="483" spans="1:9" s="9" customFormat="1" ht="16.5" thickBot="1" x14ac:dyDescent="0.3">
      <c r="A483" s="130"/>
      <c r="B483" s="133" t="s">
        <v>722</v>
      </c>
      <c r="C483" s="4" t="s">
        <v>708</v>
      </c>
      <c r="D483" s="18">
        <f>+D488+D490</f>
        <v>-246.07065025999998</v>
      </c>
      <c r="E483" s="13">
        <f>+E488+E490</f>
        <v>-277.01876622932616</v>
      </c>
      <c r="F483" s="16">
        <f t="shared" si="37"/>
        <v>-30.948115969326182</v>
      </c>
      <c r="G483" s="13">
        <f t="shared" si="38"/>
        <v>12.576922902681073</v>
      </c>
      <c r="H483" s="136"/>
      <c r="I483" s="209"/>
    </row>
    <row r="484" spans="1:9" s="9" customFormat="1" ht="16.5" thickBot="1" x14ac:dyDescent="0.3">
      <c r="A484" s="5"/>
      <c r="B484" s="6"/>
      <c r="C484" s="7"/>
      <c r="D484" s="8"/>
      <c r="E484" s="8"/>
      <c r="F484" s="8"/>
      <c r="I484" s="209"/>
    </row>
    <row r="485" spans="1:9" s="9" customFormat="1" ht="31.5" x14ac:dyDescent="0.25">
      <c r="A485" s="127" t="s">
        <v>717</v>
      </c>
      <c r="B485" s="128" t="s">
        <v>719</v>
      </c>
      <c r="C485" s="144" t="s">
        <v>708</v>
      </c>
      <c r="D485" s="120">
        <v>543.71790924448044</v>
      </c>
      <c r="E485" s="121">
        <v>511.25093793113723</v>
      </c>
      <c r="F485" s="14">
        <f t="shared" ref="F485:F490" si="39">+SUM(E485)-SUM(D485)</f>
        <v>-32.466971313343208</v>
      </c>
      <c r="G485" s="12">
        <f t="shared" ref="G485:G490" si="40">IFERROR(F485/D485*100,0)</f>
        <v>-5.9712896635053774</v>
      </c>
      <c r="H485" s="122"/>
      <c r="I485" s="209"/>
    </row>
    <row r="486" spans="1:9" s="9" customFormat="1" x14ac:dyDescent="0.25">
      <c r="A486" s="129"/>
      <c r="B486" s="119" t="s">
        <v>709</v>
      </c>
      <c r="C486" s="145"/>
      <c r="D486" s="123"/>
      <c r="E486" s="11"/>
      <c r="F486" s="15">
        <f t="shared" si="39"/>
        <v>0</v>
      </c>
      <c r="G486" s="10">
        <f t="shared" si="40"/>
        <v>0</v>
      </c>
      <c r="H486" s="124"/>
      <c r="I486" s="209"/>
    </row>
    <row r="487" spans="1:9" s="9" customFormat="1" x14ac:dyDescent="0.25">
      <c r="A487" s="129"/>
      <c r="B487" s="119" t="s">
        <v>710</v>
      </c>
      <c r="C487" s="145" t="s">
        <v>708</v>
      </c>
      <c r="D487" s="123">
        <v>756.7280730150095</v>
      </c>
      <c r="E487" s="11">
        <v>771.91295861549054</v>
      </c>
      <c r="F487" s="15">
        <f t="shared" si="39"/>
        <v>15.184885600481039</v>
      </c>
      <c r="G487" s="10">
        <f t="shared" si="40"/>
        <v>2.0066502277337674</v>
      </c>
      <c r="H487" s="124"/>
      <c r="I487" s="209"/>
    </row>
    <row r="488" spans="1:9" s="9" customFormat="1" x14ac:dyDescent="0.25">
      <c r="A488" s="129"/>
      <c r="B488" s="119" t="s">
        <v>711</v>
      </c>
      <c r="C488" s="145" t="s">
        <v>708</v>
      </c>
      <c r="D488" s="123">
        <v>-246.07065025999998</v>
      </c>
      <c r="E488" s="11">
        <v>-270.51081746932618</v>
      </c>
      <c r="F488" s="15">
        <f t="shared" si="39"/>
        <v>-24.440167209326205</v>
      </c>
      <c r="G488" s="10">
        <f t="shared" si="40"/>
        <v>9.9321748382029931</v>
      </c>
      <c r="H488" s="124"/>
      <c r="I488" s="209"/>
    </row>
    <row r="489" spans="1:9" s="9" customFormat="1" x14ac:dyDescent="0.25">
      <c r="A489" s="129"/>
      <c r="B489" s="119" t="s">
        <v>712</v>
      </c>
      <c r="C489" s="145" t="s">
        <v>708</v>
      </c>
      <c r="D489" s="123">
        <v>33.060486489470918</v>
      </c>
      <c r="E489" s="11">
        <v>16.356745544972799</v>
      </c>
      <c r="F489" s="15">
        <f t="shared" si="39"/>
        <v>-16.703740944498119</v>
      </c>
      <c r="G489" s="10">
        <f t="shared" si="40"/>
        <v>-50.524788707564582</v>
      </c>
      <c r="H489" s="124"/>
      <c r="I489" s="209"/>
    </row>
    <row r="490" spans="1:9" s="9" customFormat="1" ht="16.5" thickBot="1" x14ac:dyDescent="0.3">
      <c r="A490" s="130"/>
      <c r="B490" s="131" t="s">
        <v>713</v>
      </c>
      <c r="C490" s="146" t="s">
        <v>708</v>
      </c>
      <c r="D490" s="125">
        <v>0</v>
      </c>
      <c r="E490" s="13">
        <v>-6.5079487600000014</v>
      </c>
      <c r="F490" s="16">
        <f t="shared" si="39"/>
        <v>-6.5079487600000014</v>
      </c>
      <c r="G490" s="13">
        <f t="shared" si="40"/>
        <v>0</v>
      </c>
      <c r="H490" s="126"/>
      <c r="I490" s="209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conditionalFormatting sqref="I23:I490">
    <cfRule type="cellIs" dxfId="0" priority="6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20квФп</vt:lpstr>
      <vt:lpstr>20квФп_АЭ</vt:lpstr>
      <vt:lpstr>20квФп_БЭ</vt:lpstr>
      <vt:lpstr>20квФп_ГАЭС</vt:lpstr>
      <vt:lpstr>20квФп_КЭ</vt:lpstr>
      <vt:lpstr>20квФп_КУЭ</vt:lpstr>
      <vt:lpstr>20квФп_ОЭ</vt:lpstr>
      <vt:lpstr>20квФп_ХЭ</vt:lpstr>
      <vt:lpstr>20квФп_ЧЭ</vt:lpstr>
      <vt:lpstr>'20квФп'!Заголовки_для_печати</vt:lpstr>
      <vt:lpstr>'20квФп_АЭ'!Заголовки_для_печати</vt:lpstr>
      <vt:lpstr>'20квФп_БЭ'!Заголовки_для_печати</vt:lpstr>
      <vt:lpstr>'20квФп_ГАЭС'!Заголовки_для_печати</vt:lpstr>
      <vt:lpstr>'20квФп_КУЭ'!Заголовки_для_печати</vt:lpstr>
      <vt:lpstr>'20квФп_КЭ'!Заголовки_для_печати</vt:lpstr>
      <vt:lpstr>'20квФп_ОЭ'!Заголовки_для_печати</vt:lpstr>
      <vt:lpstr>'20квФп_ХЭ'!Заголовки_для_печати</vt:lpstr>
      <vt:lpstr>'20квФп_ЧЭ'!Заголовки_для_печати</vt:lpstr>
      <vt:lpstr>'20квФп'!Область_печати</vt:lpstr>
      <vt:lpstr>'20квФп_АЭ'!Область_печати</vt:lpstr>
      <vt:lpstr>'20квФп_БЭ'!Область_печати</vt:lpstr>
      <vt:lpstr>'20квФп_ГАЭС'!Область_печати</vt:lpstr>
      <vt:lpstr>'20квФп_КУЭ'!Область_печати</vt:lpstr>
      <vt:lpstr>'20квФп_КЭ'!Область_печати</vt:lpstr>
      <vt:lpstr>'20квФп_ОЭ'!Область_печати</vt:lpstr>
      <vt:lpstr>'20квФп_ХЭ'!Область_печати</vt:lpstr>
      <vt:lpstr>'20квФп_ЧЭ'!Область_печати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2024-02-13T06:43:13Z</dcterms:modified>
</cp:coreProperties>
</file>